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24226"/>
  <mc:AlternateContent xmlns:mc="http://schemas.openxmlformats.org/markup-compatibility/2006">
    <mc:Choice Requires="x15">
      <x15ac:absPath xmlns:x15ac="http://schemas.microsoft.com/office/spreadsheetml/2010/11/ac" url="https://wsponline-my.sharepoint.com/personal/benoit_cusson_wsp_com/Documents/Bureau/"/>
    </mc:Choice>
  </mc:AlternateContent>
  <xr:revisionPtr revIDLastSave="5" documentId="13_ncr:1_{A19A186C-A2C9-46DB-A4A9-DD1A243C8317}" xr6:coauthVersionLast="47" xr6:coauthVersionMax="47" xr10:uidLastSave="{A51D6910-36D0-4711-82E8-5AACEF2E8161}"/>
  <bookViews>
    <workbookView xWindow="-2700" yWindow="-16320" windowWidth="29040" windowHeight="16440" tabRatio="818" xr2:uid="{00000000-000D-0000-FFFF-FFFF00000000}"/>
  </bookViews>
  <sheets>
    <sheet name="Informations" sheetId="24" r:id="rId1"/>
    <sheet name="Situations" sheetId="27" r:id="rId2"/>
    <sheet name="Calculs" sheetId="23" r:id="rId3"/>
    <sheet name="Section soudée" sheetId="26" r:id="rId4"/>
  </sheets>
  <definedNames>
    <definedName name="bulle" localSheetId="1">#REF!</definedName>
    <definedName name="bulle">#REF!</definedName>
    <definedName name="_xlnm.Print_Titles" localSheetId="2">Calculs!$1:$6</definedName>
    <definedName name="_xlnm.Print_Area" localSheetId="2">Calculs!$A$1:$P$737</definedName>
    <definedName name="_xlnm.Print_Area" localSheetId="0">Informations!$A$1:$C$113</definedName>
    <definedName name="_xlnm.Print_Area" localSheetId="3">'Section soudée'!$A$1:$P$37</definedName>
    <definedName name="_xlnm.Print_Area" localSheetId="1">Situations!$A$1:$C$3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1" i="23" l="1"/>
  <c r="F67" i="23" s="1"/>
  <c r="E513" i="23"/>
  <c r="M72" i="23" l="1"/>
  <c r="M568" i="23" s="1"/>
  <c r="L72" i="23"/>
  <c r="L568" i="23" s="1"/>
  <c r="K72" i="23"/>
  <c r="K601" i="23" s="1"/>
  <c r="J72" i="23"/>
  <c r="J601" i="23" s="1"/>
  <c r="I72" i="23"/>
  <c r="I703" i="23" s="1"/>
  <c r="H72" i="23"/>
  <c r="H601" i="23" s="1"/>
  <c r="G72" i="23"/>
  <c r="G568" i="23" s="1"/>
  <c r="F72" i="23"/>
  <c r="M41" i="23"/>
  <c r="M803" i="23" s="1"/>
  <c r="M801" i="23" s="1"/>
  <c r="M42" i="23"/>
  <c r="M513" i="23" s="1"/>
  <c r="M43" i="23"/>
  <c r="M44" i="23"/>
  <c r="M45" i="23"/>
  <c r="M501" i="23" s="1"/>
  <c r="M46" i="23"/>
  <c r="M610" i="23" s="1"/>
  <c r="M49" i="23"/>
  <c r="M828" i="23" s="1"/>
  <c r="M50" i="23"/>
  <c r="M51" i="23"/>
  <c r="M53" i="23"/>
  <c r="M715" i="23" s="1"/>
  <c r="M54" i="23"/>
  <c r="M584" i="23" s="1"/>
  <c r="M55" i="23"/>
  <c r="M588" i="23" s="1"/>
  <c r="M58" i="23"/>
  <c r="M488" i="23" s="1"/>
  <c r="M59" i="23"/>
  <c r="M21" i="23" s="1"/>
  <c r="M60" i="23"/>
  <c r="M794" i="23" s="1"/>
  <c r="M61" i="23"/>
  <c r="M62" i="23"/>
  <c r="M823" i="23" s="1"/>
  <c r="M63" i="23"/>
  <c r="M824" i="23" s="1"/>
  <c r="M74" i="23"/>
  <c r="M618" i="23" s="1"/>
  <c r="M125" i="23"/>
  <c r="M257" i="23"/>
  <c r="M260" i="23"/>
  <c r="M269" i="23"/>
  <c r="M270" i="23"/>
  <c r="M289" i="23"/>
  <c r="M292" i="23"/>
  <c r="M367" i="23"/>
  <c r="M383" i="23"/>
  <c r="M448" i="23"/>
  <c r="M466" i="23"/>
  <c r="M694" i="23"/>
  <c r="M712" i="23"/>
  <c r="M718" i="23"/>
  <c r="M729" i="23"/>
  <c r="L41" i="23"/>
  <c r="L558" i="23" s="1"/>
  <c r="L693" i="23" s="1"/>
  <c r="L42" i="23"/>
  <c r="L43" i="23"/>
  <c r="L576" i="23" s="1"/>
  <c r="L44" i="23"/>
  <c r="L45" i="23"/>
  <c r="L452" i="23" s="1"/>
  <c r="L46" i="23"/>
  <c r="L610" i="23" s="1"/>
  <c r="L49" i="23"/>
  <c r="L828" i="23" s="1"/>
  <c r="L50" i="23"/>
  <c r="L145" i="23" s="1"/>
  <c r="L51" i="23"/>
  <c r="L53" i="23"/>
  <c r="L587" i="23" s="1"/>
  <c r="L54" i="23"/>
  <c r="L584" i="23" s="1"/>
  <c r="L55" i="23"/>
  <c r="L588" i="23" s="1"/>
  <c r="L58" i="23"/>
  <c r="L488" i="23" s="1"/>
  <c r="L59" i="23"/>
  <c r="L60" i="23"/>
  <c r="L743" i="23" s="1"/>
  <c r="L61" i="23"/>
  <c r="L62" i="23"/>
  <c r="L823" i="23" s="1"/>
  <c r="L63" i="23"/>
  <c r="L713" i="23" s="1"/>
  <c r="L74" i="23"/>
  <c r="L618" i="23" s="1"/>
  <c r="L130" i="23"/>
  <c r="L132" i="23"/>
  <c r="L133" i="23"/>
  <c r="L163" i="23"/>
  <c r="L254" i="23"/>
  <c r="L256" i="23"/>
  <c r="L268" i="23"/>
  <c r="L269" i="23"/>
  <c r="L270" i="23"/>
  <c r="L288" i="23"/>
  <c r="L289" i="23"/>
  <c r="L291" i="23"/>
  <c r="L292" i="23"/>
  <c r="L367" i="23"/>
  <c r="L383" i="23"/>
  <c r="L448" i="23"/>
  <c r="L466" i="23"/>
  <c r="L694" i="23"/>
  <c r="L718" i="23"/>
  <c r="L729" i="23"/>
  <c r="K41" i="23"/>
  <c r="K469" i="23" s="1"/>
  <c r="K42" i="23"/>
  <c r="K43" i="23"/>
  <c r="K44" i="23"/>
  <c r="K45" i="23"/>
  <c r="K491" i="23" s="1"/>
  <c r="K46" i="23"/>
  <c r="K610" i="23" s="1"/>
  <c r="K49" i="23"/>
  <c r="K111" i="23" s="1"/>
  <c r="K50" i="23"/>
  <c r="K51" i="23"/>
  <c r="K53" i="23"/>
  <c r="K827" i="23" s="1"/>
  <c r="K54" i="23"/>
  <c r="K584" i="23" s="1"/>
  <c r="K55" i="23"/>
  <c r="K588" i="23" s="1"/>
  <c r="K58" i="23"/>
  <c r="K498" i="23" s="1"/>
  <c r="K59" i="23"/>
  <c r="K60" i="23"/>
  <c r="K812" i="23" s="1"/>
  <c r="K61" i="23"/>
  <c r="K62" i="23"/>
  <c r="K823" i="23" s="1"/>
  <c r="K63" i="23"/>
  <c r="K824" i="23" s="1"/>
  <c r="K74" i="23"/>
  <c r="K132" i="23"/>
  <c r="K133" i="23"/>
  <c r="K160" i="23"/>
  <c r="K260" i="23" s="1"/>
  <c r="K163" i="23"/>
  <c r="K256" i="23"/>
  <c r="K257" i="23"/>
  <c r="K268" i="23"/>
  <c r="K269" i="23"/>
  <c r="K270" i="23"/>
  <c r="K288" i="23"/>
  <c r="K289" i="23"/>
  <c r="K291" i="23"/>
  <c r="K292" i="23"/>
  <c r="K367" i="23"/>
  <c r="K383" i="23"/>
  <c r="K448" i="23"/>
  <c r="K466" i="23"/>
  <c r="K565" i="23"/>
  <c r="K546" i="23" s="1"/>
  <c r="K568" i="23"/>
  <c r="K694" i="23"/>
  <c r="K700" i="23"/>
  <c r="K681" i="23" s="1"/>
  <c r="K703" i="23"/>
  <c r="K718" i="23"/>
  <c r="K729" i="23"/>
  <c r="J41" i="23"/>
  <c r="J370" i="23" s="1"/>
  <c r="J42" i="23"/>
  <c r="J43" i="23"/>
  <c r="J44" i="23"/>
  <c r="J517" i="23" s="1"/>
  <c r="J45" i="23"/>
  <c r="J452" i="23" s="1"/>
  <c r="J46" i="23"/>
  <c r="J610" i="23" s="1"/>
  <c r="J49" i="23"/>
  <c r="J828" i="23" s="1"/>
  <c r="J50" i="23"/>
  <c r="J51" i="23"/>
  <c r="J141" i="23" s="1"/>
  <c r="J53" i="23"/>
  <c r="J827" i="23" s="1"/>
  <c r="J54" i="23"/>
  <c r="J584" i="23" s="1"/>
  <c r="J55" i="23"/>
  <c r="J588" i="23" s="1"/>
  <c r="J58" i="23"/>
  <c r="J498" i="23" s="1"/>
  <c r="J59" i="23"/>
  <c r="J796" i="23" s="1"/>
  <c r="J60" i="23"/>
  <c r="J794" i="23" s="1"/>
  <c r="J61" i="23"/>
  <c r="J62" i="23"/>
  <c r="J823" i="23" s="1"/>
  <c r="J63" i="23"/>
  <c r="J713" i="23" s="1"/>
  <c r="J74" i="23"/>
  <c r="J561" i="23" s="1"/>
  <c r="J696" i="23" s="1"/>
  <c r="J269" i="23"/>
  <c r="J270" i="23"/>
  <c r="J288" i="23"/>
  <c r="J289" i="23"/>
  <c r="J292" i="23"/>
  <c r="J367" i="23"/>
  <c r="J383" i="23"/>
  <c r="J448" i="23"/>
  <c r="J466" i="23"/>
  <c r="J565" i="23"/>
  <c r="J546" i="23" s="1"/>
  <c r="J568" i="23"/>
  <c r="J694" i="23"/>
  <c r="J700" i="23"/>
  <c r="J681" i="23" s="1"/>
  <c r="J718" i="23"/>
  <c r="J729" i="23"/>
  <c r="I41" i="23"/>
  <c r="I469" i="23" s="1"/>
  <c r="I42" i="23"/>
  <c r="I513" i="23" s="1"/>
  <c r="I43" i="23"/>
  <c r="I44" i="23"/>
  <c r="I45" i="23"/>
  <c r="I452" i="23" s="1"/>
  <c r="I46" i="23"/>
  <c r="I610" i="23" s="1"/>
  <c r="I49" i="23"/>
  <c r="I50" i="23"/>
  <c r="I51" i="23"/>
  <c r="I53" i="23"/>
  <c r="I583" i="23" s="1"/>
  <c r="I54" i="23"/>
  <c r="I584" i="23" s="1"/>
  <c r="I55" i="23"/>
  <c r="I588" i="23" s="1"/>
  <c r="I58" i="23"/>
  <c r="I488" i="23" s="1"/>
  <c r="I59" i="23"/>
  <c r="I21" i="23" s="1"/>
  <c r="I60" i="23"/>
  <c r="I757" i="23" s="1"/>
  <c r="I61" i="23"/>
  <c r="I62" i="23"/>
  <c r="I823" i="23" s="1"/>
  <c r="I63" i="23"/>
  <c r="I824" i="23" s="1"/>
  <c r="I74" i="23"/>
  <c r="I269" i="23"/>
  <c r="I270" i="23"/>
  <c r="I288" i="23"/>
  <c r="I289" i="23"/>
  <c r="I292" i="23"/>
  <c r="I367" i="23"/>
  <c r="I383" i="23"/>
  <c r="I448" i="23"/>
  <c r="I466" i="23"/>
  <c r="I565" i="23"/>
  <c r="I546" i="23" s="1"/>
  <c r="I601" i="23"/>
  <c r="I694" i="23"/>
  <c r="I697" i="23"/>
  <c r="I700" i="23"/>
  <c r="I681" i="23" s="1"/>
  <c r="I718" i="23"/>
  <c r="I729" i="23"/>
  <c r="H41" i="23"/>
  <c r="H469" i="23" s="1"/>
  <c r="H42" i="23"/>
  <c r="H43" i="23"/>
  <c r="H576" i="23" s="1"/>
  <c r="H44" i="23"/>
  <c r="H45" i="23"/>
  <c r="H491" i="23" s="1"/>
  <c r="H46" i="23"/>
  <c r="H610" i="23" s="1"/>
  <c r="H49" i="23"/>
  <c r="H96" i="23" s="1"/>
  <c r="H50" i="23"/>
  <c r="H142" i="23" s="1"/>
  <c r="H51" i="23"/>
  <c r="H53" i="23"/>
  <c r="H715" i="23" s="1"/>
  <c r="H54" i="23"/>
  <c r="H584" i="23" s="1"/>
  <c r="H55" i="23"/>
  <c r="H588" i="23" s="1"/>
  <c r="H58" i="23"/>
  <c r="H488" i="23" s="1"/>
  <c r="H59" i="23"/>
  <c r="H60" i="23"/>
  <c r="H794" i="23" s="1"/>
  <c r="H61" i="23"/>
  <c r="H62" i="23"/>
  <c r="H712" i="23" s="1"/>
  <c r="H63" i="23"/>
  <c r="H713" i="23" s="1"/>
  <c r="H74" i="23"/>
  <c r="H561" i="23" s="1"/>
  <c r="H696" i="23" s="1"/>
  <c r="H125" i="23"/>
  <c r="H257" i="23"/>
  <c r="H268" i="23"/>
  <c r="H270" i="23"/>
  <c r="H288" i="23"/>
  <c r="H289" i="23"/>
  <c r="H292" i="23"/>
  <c r="H367" i="23"/>
  <c r="H383" i="23"/>
  <c r="H448" i="23"/>
  <c r="H466" i="23"/>
  <c r="H565" i="23"/>
  <c r="H546" i="23" s="1"/>
  <c r="H694" i="23"/>
  <c r="H697" i="23"/>
  <c r="H700" i="23"/>
  <c r="H681" i="23" s="1"/>
  <c r="H718" i="23"/>
  <c r="H729" i="23"/>
  <c r="G41" i="23"/>
  <c r="G732" i="23" s="1"/>
  <c r="G42" i="23"/>
  <c r="G513" i="23" s="1"/>
  <c r="G43" i="23"/>
  <c r="G576" i="23" s="1"/>
  <c r="G44" i="23"/>
  <c r="G45" i="23"/>
  <c r="G387" i="23" s="1"/>
  <c r="G46" i="23"/>
  <c r="G610" i="23" s="1"/>
  <c r="G49" i="23"/>
  <c r="G96" i="23" s="1"/>
  <c r="G50" i="23"/>
  <c r="G51" i="23"/>
  <c r="G53" i="23"/>
  <c r="G583" i="23" s="1"/>
  <c r="G54" i="23"/>
  <c r="G584" i="23" s="1"/>
  <c r="G55" i="23"/>
  <c r="G588" i="23" s="1"/>
  <c r="G58" i="23"/>
  <c r="G488" i="23" s="1"/>
  <c r="G59" i="23"/>
  <c r="G60" i="23"/>
  <c r="G768" i="23" s="1"/>
  <c r="G61" i="23"/>
  <c r="G62" i="23"/>
  <c r="G823" i="23" s="1"/>
  <c r="G63" i="23"/>
  <c r="G713" i="23" s="1"/>
  <c r="G74" i="23"/>
  <c r="G123" i="23"/>
  <c r="G125" i="23"/>
  <c r="G258" i="23"/>
  <c r="G259" i="23"/>
  <c r="G268" i="23"/>
  <c r="G270" i="23"/>
  <c r="G289" i="23"/>
  <c r="G292" i="23"/>
  <c r="G367" i="23"/>
  <c r="G383" i="23"/>
  <c r="G448" i="23"/>
  <c r="G466" i="23"/>
  <c r="G565" i="23"/>
  <c r="G546" i="23" s="1"/>
  <c r="G694" i="23"/>
  <c r="G697" i="23"/>
  <c r="G700" i="23"/>
  <c r="G681" i="23" s="1"/>
  <c r="G718" i="23"/>
  <c r="G729" i="23"/>
  <c r="J688" i="23" l="1"/>
  <c r="K688" i="23"/>
  <c r="I553" i="23"/>
  <c r="J553" i="23"/>
  <c r="J703" i="23"/>
  <c r="I688" i="23"/>
  <c r="I568" i="23"/>
  <c r="M491" i="23"/>
  <c r="G553" i="23"/>
  <c r="G703" i="23"/>
  <c r="G688" i="23"/>
  <c r="G601" i="23"/>
  <c r="K553" i="23"/>
  <c r="L642" i="23"/>
  <c r="L513" i="23"/>
  <c r="K141" i="23"/>
  <c r="K67" i="23"/>
  <c r="K157" i="23" s="1"/>
  <c r="K161" i="23" s="1"/>
  <c r="K261" i="23" s="1"/>
  <c r="I141" i="23"/>
  <c r="I67" i="23"/>
  <c r="L93" i="23"/>
  <c r="L170" i="23" s="1"/>
  <c r="L67" i="23"/>
  <c r="H642" i="23"/>
  <c r="H513" i="23"/>
  <c r="M136" i="23"/>
  <c r="M66" i="23"/>
  <c r="M146" i="23" s="1"/>
  <c r="M67" i="23"/>
  <c r="M158" i="23" s="1"/>
  <c r="M259" i="23" s="1"/>
  <c r="K642" i="23"/>
  <c r="K513" i="23"/>
  <c r="G393" i="23"/>
  <c r="G66" i="23"/>
  <c r="H93" i="23"/>
  <c r="H170" i="23" s="1"/>
  <c r="H67" i="23"/>
  <c r="H157" i="23" s="1"/>
  <c r="H258" i="23" s="1"/>
  <c r="H66" i="23"/>
  <c r="H145" i="23" s="1"/>
  <c r="J664" i="23"/>
  <c r="J513" i="23"/>
  <c r="L768" i="23"/>
  <c r="L757" i="23"/>
  <c r="K807" i="23"/>
  <c r="K126" i="23"/>
  <c r="K451" i="23"/>
  <c r="K386" i="23"/>
  <c r="I649" i="23"/>
  <c r="L733" i="23"/>
  <c r="I751" i="23"/>
  <c r="G371" i="23"/>
  <c r="I642" i="23"/>
  <c r="K452" i="23"/>
  <c r="I638" i="23"/>
  <c r="I758" i="23"/>
  <c r="H768" i="23"/>
  <c r="I386" i="23"/>
  <c r="K370" i="23"/>
  <c r="H803" i="23"/>
  <c r="H801" i="23" s="1"/>
  <c r="H660" i="23"/>
  <c r="G692" i="23"/>
  <c r="H604" i="23"/>
  <c r="H596" i="23" s="1"/>
  <c r="G733" i="23"/>
  <c r="I712" i="23"/>
  <c r="G491" i="23"/>
  <c r="H784" i="23"/>
  <c r="H782" i="23" s="1"/>
  <c r="G470" i="23"/>
  <c r="H732" i="23"/>
  <c r="G776" i="23"/>
  <c r="G707" i="23"/>
  <c r="H498" i="23"/>
  <c r="H792" i="23"/>
  <c r="H790" i="23" s="1"/>
  <c r="H558" i="23"/>
  <c r="H693" i="23" s="1"/>
  <c r="I387" i="23"/>
  <c r="K660" i="23"/>
  <c r="G803" i="23"/>
  <c r="G801" i="23" s="1"/>
  <c r="G792" i="23"/>
  <c r="G790" i="23" s="1"/>
  <c r="G736" i="23"/>
  <c r="G609" i="23"/>
  <c r="G605" i="23"/>
  <c r="G572" i="23"/>
  <c r="G712" i="23"/>
  <c r="K653" i="23"/>
  <c r="G557" i="23"/>
  <c r="G501" i="23"/>
  <c r="K814" i="23"/>
  <c r="I732" i="23"/>
  <c r="I604" i="23"/>
  <c r="I596" i="23" s="1"/>
  <c r="G604" i="23"/>
  <c r="G596" i="23" s="1"/>
  <c r="G575" i="23"/>
  <c r="K803" i="23"/>
  <c r="K801" i="23" s="1"/>
  <c r="K649" i="23"/>
  <c r="J660" i="23"/>
  <c r="K796" i="23"/>
  <c r="K792" i="23"/>
  <c r="K790" i="23" s="1"/>
  <c r="K732" i="23"/>
  <c r="I796" i="23"/>
  <c r="J649" i="23"/>
  <c r="J803" i="23"/>
  <c r="J801" i="23" s="1"/>
  <c r="J604" i="23"/>
  <c r="J596" i="23" s="1"/>
  <c r="J792" i="23"/>
  <c r="J790" i="23" s="1"/>
  <c r="J784" i="23"/>
  <c r="J782" i="23" s="1"/>
  <c r="J732" i="23"/>
  <c r="K784" i="23"/>
  <c r="K782" i="23" s="1"/>
  <c r="K638" i="23"/>
  <c r="K744" i="23"/>
  <c r="H286" i="23"/>
  <c r="I451" i="23"/>
  <c r="J509" i="23"/>
  <c r="I803" i="23"/>
  <c r="I801" i="23" s="1"/>
  <c r="G828" i="23"/>
  <c r="H758" i="23"/>
  <c r="H757" i="23"/>
  <c r="J155" i="23"/>
  <c r="J184" i="23" s="1"/>
  <c r="H750" i="23"/>
  <c r="H744" i="23"/>
  <c r="K750" i="23"/>
  <c r="H743" i="23"/>
  <c r="H812" i="23"/>
  <c r="I120" i="23"/>
  <c r="I136" i="23" s="1"/>
  <c r="K575" i="23"/>
  <c r="G469" i="23"/>
  <c r="H805" i="23"/>
  <c r="H451" i="23"/>
  <c r="I370" i="23"/>
  <c r="G452" i="23"/>
  <c r="K715" i="23"/>
  <c r="H664" i="23"/>
  <c r="K576" i="23"/>
  <c r="K712" i="23"/>
  <c r="J653" i="23"/>
  <c r="G757" i="23"/>
  <c r="I558" i="23"/>
  <c r="I693" i="23" s="1"/>
  <c r="J458" i="23"/>
  <c r="J137" i="23"/>
  <c r="K558" i="23"/>
  <c r="K693" i="23" s="1"/>
  <c r="H824" i="23"/>
  <c r="J642" i="23"/>
  <c r="J455" i="23"/>
  <c r="I792" i="23"/>
  <c r="I790" i="23" s="1"/>
  <c r="I509" i="23"/>
  <c r="J638" i="23"/>
  <c r="K758" i="23"/>
  <c r="I784" i="23"/>
  <c r="I782" i="23" s="1"/>
  <c r="I660" i="23"/>
  <c r="I498" i="23"/>
  <c r="J393" i="23"/>
  <c r="K751" i="23"/>
  <c r="K664" i="23"/>
  <c r="K488" i="23"/>
  <c r="G90" i="23"/>
  <c r="G167" i="23" s="1"/>
  <c r="H575" i="23"/>
  <c r="I456" i="23"/>
  <c r="G111" i="23"/>
  <c r="I609" i="23"/>
  <c r="J392" i="23"/>
  <c r="I715" i="23"/>
  <c r="H776" i="23"/>
  <c r="H127" i="23"/>
  <c r="H149" i="23" s="1"/>
  <c r="K509" i="23"/>
  <c r="K562" i="23"/>
  <c r="K697" i="23" s="1"/>
  <c r="H649" i="23"/>
  <c r="H386" i="23"/>
  <c r="I776" i="23"/>
  <c r="K805" i="23"/>
  <c r="K604" i="23"/>
  <c r="K596" i="23" s="1"/>
  <c r="L605" i="23"/>
  <c r="H638" i="23"/>
  <c r="G814" i="23"/>
  <c r="G807" i="23"/>
  <c r="I707" i="23"/>
  <c r="K587" i="23"/>
  <c r="I501" i="23"/>
  <c r="K583" i="23"/>
  <c r="I605" i="23"/>
  <c r="I491" i="23"/>
  <c r="H583" i="23"/>
  <c r="G751" i="23"/>
  <c r="I744" i="23"/>
  <c r="I470" i="23"/>
  <c r="L572" i="23"/>
  <c r="I733" i="23"/>
  <c r="I692" i="23"/>
  <c r="I575" i="23"/>
  <c r="J488" i="23"/>
  <c r="G649" i="23"/>
  <c r="G509" i="23"/>
  <c r="I572" i="23"/>
  <c r="J476" i="23"/>
  <c r="J286" i="23"/>
  <c r="K377" i="23"/>
  <c r="I664" i="23"/>
  <c r="J736" i="23"/>
  <c r="J285" i="23"/>
  <c r="K371" i="23"/>
  <c r="L776" i="23"/>
  <c r="L142" i="23"/>
  <c r="L287" i="23" s="1"/>
  <c r="M827" i="23"/>
  <c r="K476" i="23"/>
  <c r="K93" i="23"/>
  <c r="K170" i="23" s="1"/>
  <c r="H393" i="23"/>
  <c r="L744" i="23"/>
  <c r="K375" i="23"/>
  <c r="G744" i="23"/>
  <c r="G121" i="23"/>
  <c r="G137" i="23" s="1"/>
  <c r="I137" i="23"/>
  <c r="L374" i="23"/>
  <c r="G812" i="23"/>
  <c r="G805" i="23"/>
  <c r="G743" i="23"/>
  <c r="H827" i="23"/>
  <c r="I52" i="23"/>
  <c r="I95" i="23" s="1"/>
  <c r="K458" i="23"/>
  <c r="M664" i="23"/>
  <c r="H377" i="23"/>
  <c r="H155" i="23"/>
  <c r="H184" i="23" s="1"/>
  <c r="K736" i="23"/>
  <c r="K456" i="23"/>
  <c r="K154" i="23"/>
  <c r="M814" i="23"/>
  <c r="G796" i="23"/>
  <c r="G664" i="23"/>
  <c r="H375" i="23"/>
  <c r="H151" i="23"/>
  <c r="H180" i="23" s="1"/>
  <c r="K151" i="23"/>
  <c r="K180" i="23" s="1"/>
  <c r="M807" i="23"/>
  <c r="G794" i="23"/>
  <c r="G653" i="23"/>
  <c r="H736" i="23"/>
  <c r="H476" i="23"/>
  <c r="H150" i="23"/>
  <c r="H255" i="23"/>
  <c r="J451" i="23"/>
  <c r="K150" i="23"/>
  <c r="H470" i="23"/>
  <c r="H138" i="23"/>
  <c r="I587" i="23"/>
  <c r="K140" i="23"/>
  <c r="M796" i="23"/>
  <c r="G642" i="23"/>
  <c r="K393" i="23"/>
  <c r="K286" i="23"/>
  <c r="K139" i="23"/>
  <c r="L807" i="23"/>
  <c r="M758" i="23"/>
  <c r="G750" i="23"/>
  <c r="H587" i="23"/>
  <c r="H458" i="23"/>
  <c r="H141" i="23"/>
  <c r="I827" i="23"/>
  <c r="I476" i="23"/>
  <c r="J558" i="23"/>
  <c r="J693" i="23" s="1"/>
  <c r="K713" i="23"/>
  <c r="K285" i="23"/>
  <c r="K138" i="23"/>
  <c r="L796" i="23"/>
  <c r="M751" i="23"/>
  <c r="G758" i="23"/>
  <c r="H456" i="23"/>
  <c r="H284" i="23"/>
  <c r="J386" i="23"/>
  <c r="K284" i="23"/>
  <c r="K155" i="23"/>
  <c r="K184" i="23" s="1"/>
  <c r="M744" i="23"/>
  <c r="H475" i="23"/>
  <c r="G558" i="23"/>
  <c r="G693" i="23" s="1"/>
  <c r="I713" i="23"/>
  <c r="I653" i="23"/>
  <c r="H376" i="23"/>
  <c r="G638" i="23"/>
  <c r="I371" i="23"/>
  <c r="J123" i="23"/>
  <c r="J139" i="23" s="1"/>
  <c r="L583" i="23"/>
  <c r="G451" i="23"/>
  <c r="H457" i="23"/>
  <c r="J609" i="23"/>
  <c r="K475" i="23"/>
  <c r="K376" i="23"/>
  <c r="J475" i="23"/>
  <c r="J377" i="23"/>
  <c r="J151" i="23"/>
  <c r="J180" i="23" s="1"/>
  <c r="K828" i="23"/>
  <c r="M52" i="23"/>
  <c r="M95" i="23" s="1"/>
  <c r="G130" i="23"/>
  <c r="G131" i="23" s="1"/>
  <c r="G153" i="23" s="1"/>
  <c r="H828" i="23"/>
  <c r="I750" i="23"/>
  <c r="J469" i="23"/>
  <c r="J375" i="23"/>
  <c r="J140" i="23"/>
  <c r="G498" i="23"/>
  <c r="G386" i="23"/>
  <c r="I557" i="23"/>
  <c r="J814" i="23"/>
  <c r="J575" i="23"/>
  <c r="J374" i="23"/>
  <c r="J138" i="23"/>
  <c r="K21" i="23"/>
  <c r="L455" i="23"/>
  <c r="H392" i="23"/>
  <c r="H90" i="23"/>
  <c r="H167" i="23" s="1"/>
  <c r="J371" i="23"/>
  <c r="L715" i="23"/>
  <c r="I814" i="23"/>
  <c r="J456" i="23"/>
  <c r="J93" i="23"/>
  <c r="J170" i="23" s="1"/>
  <c r="J89" i="23"/>
  <c r="J92" i="23" s="1"/>
  <c r="K120" i="23"/>
  <c r="K136" i="23" s="1"/>
  <c r="L827" i="23"/>
  <c r="L712" i="23"/>
  <c r="L387" i="23"/>
  <c r="M128" i="23"/>
  <c r="M150" i="23" s="1"/>
  <c r="G784" i="23"/>
  <c r="G782" i="23" s="1"/>
  <c r="G660" i="23"/>
  <c r="G476" i="23"/>
  <c r="G370" i="23"/>
  <c r="I807" i="23"/>
  <c r="J52" i="23"/>
  <c r="J735" i="23" s="1"/>
  <c r="L707" i="23"/>
  <c r="H807" i="23"/>
  <c r="H315" i="23"/>
  <c r="I812" i="23"/>
  <c r="I286" i="23"/>
  <c r="J733" i="23"/>
  <c r="J491" i="23"/>
  <c r="K137" i="23"/>
  <c r="L758" i="23"/>
  <c r="M587" i="23"/>
  <c r="I805" i="23"/>
  <c r="I155" i="23"/>
  <c r="I184" i="23" s="1"/>
  <c r="J572" i="23"/>
  <c r="K392" i="23"/>
  <c r="L751" i="23"/>
  <c r="M743" i="23"/>
  <c r="M583" i="23"/>
  <c r="G827" i="23"/>
  <c r="G587" i="23"/>
  <c r="H796" i="23"/>
  <c r="H653" i="23"/>
  <c r="I743" i="23"/>
  <c r="I377" i="23"/>
  <c r="I151" i="23"/>
  <c r="I180" i="23" s="1"/>
  <c r="J387" i="23"/>
  <c r="J130" i="23"/>
  <c r="M576" i="23"/>
  <c r="M131" i="23"/>
  <c r="M153" i="23" s="1"/>
  <c r="G824" i="23"/>
  <c r="G715" i="23"/>
  <c r="G148" i="23"/>
  <c r="G255" i="23"/>
  <c r="I736" i="23"/>
  <c r="I376" i="23"/>
  <c r="I149" i="23"/>
  <c r="J712" i="23"/>
  <c r="J470" i="23"/>
  <c r="L824" i="23"/>
  <c r="M148" i="23"/>
  <c r="M177" i="23" s="1"/>
  <c r="I794" i="23"/>
  <c r="I458" i="23"/>
  <c r="I375" i="23"/>
  <c r="I140" i="23"/>
  <c r="J707" i="23"/>
  <c r="K89" i="23"/>
  <c r="K92" i="23" s="1"/>
  <c r="M812" i="23"/>
  <c r="I457" i="23"/>
  <c r="I138" i="23"/>
  <c r="J557" i="23"/>
  <c r="K90" i="23"/>
  <c r="K167" i="23" s="1"/>
  <c r="L814" i="23"/>
  <c r="L52" i="23"/>
  <c r="L109" i="23" s="1"/>
  <c r="L716" i="23" s="1"/>
  <c r="M713" i="23"/>
  <c r="I93" i="23"/>
  <c r="I170" i="23" s="1"/>
  <c r="I89" i="23"/>
  <c r="I92" i="23" s="1"/>
  <c r="J605" i="23"/>
  <c r="K457" i="23"/>
  <c r="L805" i="23"/>
  <c r="M707" i="23"/>
  <c r="M370" i="23"/>
  <c r="I768" i="23"/>
  <c r="M768" i="23"/>
  <c r="H814" i="23"/>
  <c r="J776" i="23"/>
  <c r="J692" i="23"/>
  <c r="J501" i="23"/>
  <c r="G93" i="23"/>
  <c r="G315" i="23" s="1"/>
  <c r="H751" i="23"/>
  <c r="I576" i="23"/>
  <c r="I393" i="23"/>
  <c r="M757" i="23"/>
  <c r="M660" i="23"/>
  <c r="G150" i="23"/>
  <c r="G179" i="23" s="1"/>
  <c r="G52" i="23"/>
  <c r="G95" i="23" s="1"/>
  <c r="H387" i="23"/>
  <c r="J824" i="23"/>
  <c r="K757" i="23"/>
  <c r="K501" i="23"/>
  <c r="K455" i="23"/>
  <c r="K374" i="23"/>
  <c r="L812" i="23"/>
  <c r="L609" i="23"/>
  <c r="L557" i="23"/>
  <c r="L451" i="23"/>
  <c r="M805" i="23"/>
  <c r="M750" i="23"/>
  <c r="M692" i="23"/>
  <c r="M498" i="23"/>
  <c r="M371" i="23"/>
  <c r="M130" i="23"/>
  <c r="M152" i="23" s="1"/>
  <c r="M121" i="23"/>
  <c r="M137" i="23" s="1"/>
  <c r="G475" i="23"/>
  <c r="H823" i="23"/>
  <c r="J768" i="23"/>
  <c r="G286" i="23"/>
  <c r="G139" i="23"/>
  <c r="H572" i="23"/>
  <c r="I455" i="23"/>
  <c r="I374" i="23"/>
  <c r="J812" i="23"/>
  <c r="J758" i="23"/>
  <c r="J587" i="23"/>
  <c r="J457" i="23"/>
  <c r="J376" i="23"/>
  <c r="J128" i="23"/>
  <c r="J150" i="23" s="1"/>
  <c r="L803" i="23"/>
  <c r="L801" i="23" s="1"/>
  <c r="L750" i="23"/>
  <c r="L501" i="23"/>
  <c r="L386" i="23"/>
  <c r="L111" i="23"/>
  <c r="M733" i="23"/>
  <c r="M653" i="23"/>
  <c r="M470" i="23"/>
  <c r="M111" i="23"/>
  <c r="G138" i="23"/>
  <c r="J807" i="23"/>
  <c r="J757" i="23"/>
  <c r="J715" i="23"/>
  <c r="J255" i="23"/>
  <c r="J120" i="23"/>
  <c r="J136" i="23" s="1"/>
  <c r="K794" i="23"/>
  <c r="K743" i="23"/>
  <c r="K572" i="23"/>
  <c r="L692" i="23"/>
  <c r="L498" i="23"/>
  <c r="L96" i="23"/>
  <c r="L21" i="23"/>
  <c r="M792" i="23"/>
  <c r="M790" i="23" s="1"/>
  <c r="M732" i="23"/>
  <c r="M649" i="23"/>
  <c r="M469" i="23"/>
  <c r="M96" i="23"/>
  <c r="G89" i="23"/>
  <c r="G92" i="23" s="1"/>
  <c r="G284" i="23"/>
  <c r="G136" i="23"/>
  <c r="H707" i="23"/>
  <c r="I145" i="23"/>
  <c r="I290" i="23" s="1"/>
  <c r="J805" i="23"/>
  <c r="J751" i="23"/>
  <c r="J583" i="23"/>
  <c r="J252" i="23"/>
  <c r="J113" i="23"/>
  <c r="J21" i="23"/>
  <c r="K609" i="23"/>
  <c r="K113" i="23"/>
  <c r="L794" i="23"/>
  <c r="L664" i="23"/>
  <c r="L491" i="23"/>
  <c r="L375" i="23"/>
  <c r="M784" i="23"/>
  <c r="M782" i="23" s="1"/>
  <c r="M642" i="23"/>
  <c r="M575" i="23"/>
  <c r="M286" i="23"/>
  <c r="G392" i="23"/>
  <c r="G458" i="23"/>
  <c r="G377" i="23"/>
  <c r="H609" i="23"/>
  <c r="H557" i="23"/>
  <c r="H371" i="23"/>
  <c r="J750" i="23"/>
  <c r="J576" i="23"/>
  <c r="J111" i="23"/>
  <c r="K733" i="23"/>
  <c r="K605" i="23"/>
  <c r="K470" i="23"/>
  <c r="K387" i="23"/>
  <c r="L792" i="23"/>
  <c r="L790" i="23" s="1"/>
  <c r="L660" i="23"/>
  <c r="M638" i="23"/>
  <c r="M572" i="23"/>
  <c r="M452" i="23"/>
  <c r="G457" i="23"/>
  <c r="G376" i="23"/>
  <c r="H605" i="23"/>
  <c r="H452" i="23"/>
  <c r="J744" i="23"/>
  <c r="J96" i="23"/>
  <c r="K692" i="23"/>
  <c r="K145" i="23"/>
  <c r="K290" i="23" s="1"/>
  <c r="K96" i="23"/>
  <c r="L732" i="23"/>
  <c r="L653" i="23"/>
  <c r="L577" i="23"/>
  <c r="L470" i="23"/>
  <c r="L371" i="23"/>
  <c r="M776" i="23"/>
  <c r="M558" i="23"/>
  <c r="M693" i="23" s="1"/>
  <c r="M451" i="23"/>
  <c r="G456" i="23"/>
  <c r="G375" i="23"/>
  <c r="H501" i="23"/>
  <c r="H21" i="23"/>
  <c r="I475" i="23"/>
  <c r="I392" i="23"/>
  <c r="J743" i="23"/>
  <c r="K557" i="23"/>
  <c r="K142" i="23"/>
  <c r="K287" i="23" s="1"/>
  <c r="K52" i="23"/>
  <c r="K189" i="23" s="1"/>
  <c r="L784" i="23"/>
  <c r="L782" i="23" s="1"/>
  <c r="L649" i="23"/>
  <c r="L469" i="23"/>
  <c r="L370" i="23"/>
  <c r="M609" i="23"/>
  <c r="M557" i="23"/>
  <c r="G455" i="23"/>
  <c r="G374" i="23"/>
  <c r="H52" i="23"/>
  <c r="H95" i="23" s="1"/>
  <c r="I828" i="23"/>
  <c r="I113" i="23"/>
  <c r="K776" i="23"/>
  <c r="L575" i="23"/>
  <c r="L152" i="23"/>
  <c r="M605" i="23"/>
  <c r="M387" i="23"/>
  <c r="K707" i="23"/>
  <c r="L509" i="23"/>
  <c r="G155" i="23"/>
  <c r="G184" i="23" s="1"/>
  <c r="G113" i="23"/>
  <c r="G21" i="23"/>
  <c r="H733" i="23"/>
  <c r="H692" i="23"/>
  <c r="I111" i="23"/>
  <c r="K768" i="23"/>
  <c r="L638" i="23"/>
  <c r="M604" i="23"/>
  <c r="M596" i="23" s="1"/>
  <c r="M509" i="23"/>
  <c r="M386" i="23"/>
  <c r="G141" i="23"/>
  <c r="L604" i="23"/>
  <c r="L596" i="23" s="1"/>
  <c r="G151" i="23"/>
  <c r="G180" i="23" s="1"/>
  <c r="I96" i="23"/>
  <c r="L136" i="23"/>
  <c r="J618" i="23"/>
  <c r="K561" i="23"/>
  <c r="K696" i="23" s="1"/>
  <c r="M562" i="23"/>
  <c r="M697" i="23" s="1"/>
  <c r="J562" i="23"/>
  <c r="J697" i="23" s="1"/>
  <c r="M561" i="23"/>
  <c r="M696" i="23" s="1"/>
  <c r="K618" i="23"/>
  <c r="M374" i="23"/>
  <c r="M149" i="23"/>
  <c r="M93" i="23"/>
  <c r="M285" i="23"/>
  <c r="M90" i="23"/>
  <c r="M703" i="23"/>
  <c r="M688" i="23"/>
  <c r="M123" i="23"/>
  <c r="M139" i="23" s="1"/>
  <c r="M89" i="23"/>
  <c r="M736" i="23"/>
  <c r="M476" i="23"/>
  <c r="M601" i="23"/>
  <c r="M553" i="23"/>
  <c r="M475" i="23"/>
  <c r="M155" i="23"/>
  <c r="M141" i="23"/>
  <c r="M113" i="23"/>
  <c r="M154" i="23"/>
  <c r="M140" i="23"/>
  <c r="M458" i="23"/>
  <c r="M393" i="23"/>
  <c r="M457" i="23"/>
  <c r="M392" i="23"/>
  <c r="M377" i="23"/>
  <c r="M138" i="23"/>
  <c r="M456" i="23"/>
  <c r="M376" i="23"/>
  <c r="M151" i="23"/>
  <c r="M455" i="23"/>
  <c r="M375" i="23"/>
  <c r="L290" i="23"/>
  <c r="L561" i="23"/>
  <c r="L696" i="23" s="1"/>
  <c r="L456" i="23"/>
  <c r="L376" i="23"/>
  <c r="L137" i="23"/>
  <c r="L150" i="23"/>
  <c r="L562" i="23"/>
  <c r="L697" i="23" s="1"/>
  <c r="L286" i="23"/>
  <c r="L90" i="23"/>
  <c r="L285" i="23"/>
  <c r="L148" i="23"/>
  <c r="L89" i="23"/>
  <c r="L92" i="23" s="1"/>
  <c r="L703" i="23"/>
  <c r="L688" i="23"/>
  <c r="L284" i="23"/>
  <c r="L127" i="23"/>
  <c r="L131" i="23" s="1"/>
  <c r="L153" i="23" s="1"/>
  <c r="L736" i="23"/>
  <c r="L476" i="23"/>
  <c r="L113" i="23"/>
  <c r="L601" i="23"/>
  <c r="L553" i="23"/>
  <c r="L475" i="23"/>
  <c r="L157" i="23"/>
  <c r="L141" i="23"/>
  <c r="L140" i="23"/>
  <c r="L458" i="23"/>
  <c r="L393" i="23"/>
  <c r="L155" i="23"/>
  <c r="L139" i="23"/>
  <c r="L151" i="23"/>
  <c r="L457" i="23"/>
  <c r="L392" i="23"/>
  <c r="L377" i="23"/>
  <c r="L154" i="23"/>
  <c r="L138" i="23"/>
  <c r="K130" i="23"/>
  <c r="K152" i="23" s="1"/>
  <c r="K148" i="23"/>
  <c r="K127" i="23"/>
  <c r="J145" i="23"/>
  <c r="J127" i="23"/>
  <c r="J149" i="23" s="1"/>
  <c r="J142" i="23"/>
  <c r="J126" i="23"/>
  <c r="J148" i="23" s="1"/>
  <c r="J90" i="23"/>
  <c r="I285" i="23"/>
  <c r="I255" i="23"/>
  <c r="I130" i="23"/>
  <c r="I128" i="23"/>
  <c r="I150" i="23" s="1"/>
  <c r="I126" i="23"/>
  <c r="I148" i="23" s="1"/>
  <c r="I90" i="23"/>
  <c r="I142" i="23"/>
  <c r="I123" i="23"/>
  <c r="I139" i="23" s="1"/>
  <c r="I561" i="23"/>
  <c r="I696" i="23" s="1"/>
  <c r="H370" i="23"/>
  <c r="H130" i="23"/>
  <c r="H703" i="23"/>
  <c r="H688" i="23"/>
  <c r="H553" i="23"/>
  <c r="H509" i="23"/>
  <c r="H126" i="23"/>
  <c r="H148" i="23" s="1"/>
  <c r="H568" i="23"/>
  <c r="H89" i="23"/>
  <c r="H92" i="23" s="1"/>
  <c r="H120" i="23"/>
  <c r="H124" i="23" s="1"/>
  <c r="H140" i="23" s="1"/>
  <c r="H139" i="23"/>
  <c r="H113" i="23"/>
  <c r="H455" i="23"/>
  <c r="H374" i="23"/>
  <c r="H137" i="23"/>
  <c r="H111" i="23"/>
  <c r="H287" i="23"/>
  <c r="G561" i="23"/>
  <c r="G696" i="23" s="1"/>
  <c r="G149" i="23"/>
  <c r="G132" i="23"/>
  <c r="G154" i="23" s="1"/>
  <c r="M161" i="23" l="1"/>
  <c r="M261" i="23" s="1"/>
  <c r="K577" i="23"/>
  <c r="G100" i="23"/>
  <c r="G78" i="23" s="1"/>
  <c r="K258" i="23"/>
  <c r="J109" i="23"/>
  <c r="J716" i="23" s="1"/>
  <c r="L315" i="23"/>
  <c r="M142" i="23"/>
  <c r="M143" i="23" s="1"/>
  <c r="M288" i="23" s="1"/>
  <c r="M577" i="23"/>
  <c r="J160" i="23"/>
  <c r="J189" i="23" s="1"/>
  <c r="J156" i="23"/>
  <c r="J257" i="23" s="1"/>
  <c r="J158" i="23"/>
  <c r="J259" i="23" s="1"/>
  <c r="J95" i="23"/>
  <c r="J100" i="23" s="1"/>
  <c r="J157" i="23"/>
  <c r="J258" i="23" s="1"/>
  <c r="J734" i="23"/>
  <c r="J731" i="23" s="1"/>
  <c r="J728" i="23" s="1"/>
  <c r="J727" i="23" s="1"/>
  <c r="J726" i="23" s="1"/>
  <c r="J724" i="23" s="1"/>
  <c r="J17" i="23" s="1"/>
  <c r="J27" i="23" s="1"/>
  <c r="K314" i="23"/>
  <c r="L95" i="23"/>
  <c r="L101" i="23" s="1"/>
  <c r="L68" i="23"/>
  <c r="L156" i="23" s="1"/>
  <c r="L257" i="23" s="1"/>
  <c r="H312" i="23"/>
  <c r="M189" i="23"/>
  <c r="M216" i="23" s="1"/>
  <c r="M185" i="23"/>
  <c r="M213" i="23" s="1"/>
  <c r="M735" i="23"/>
  <c r="M734" i="23" s="1"/>
  <c r="M731" i="23" s="1"/>
  <c r="M728" i="23" s="1"/>
  <c r="M727" i="23" s="1"/>
  <c r="M726" i="23" s="1"/>
  <c r="M724" i="23" s="1"/>
  <c r="M17" i="23" s="1"/>
  <c r="M27" i="23" s="1"/>
  <c r="M109" i="23"/>
  <c r="M716" i="23" s="1"/>
  <c r="K185" i="23"/>
  <c r="K186" i="23" s="1"/>
  <c r="M157" i="23"/>
  <c r="M258" i="23" s="1"/>
  <c r="G124" i="23"/>
  <c r="G140" i="23" s="1"/>
  <c r="L735" i="23"/>
  <c r="L734" i="23" s="1"/>
  <c r="L731" i="23" s="1"/>
  <c r="L728" i="23" s="1"/>
  <c r="L727" i="23" s="1"/>
  <c r="L726" i="23" s="1"/>
  <c r="L724" i="23" s="1"/>
  <c r="L17" i="23" s="1"/>
  <c r="L27" i="23" s="1"/>
  <c r="G109" i="23"/>
  <c r="G110" i="23" s="1"/>
  <c r="J166" i="23"/>
  <c r="G312" i="23"/>
  <c r="I315" i="23"/>
  <c r="G152" i="23"/>
  <c r="K158" i="23"/>
  <c r="K179" i="23" s="1"/>
  <c r="K735" i="23"/>
  <c r="K734" i="23" s="1"/>
  <c r="K731" i="23" s="1"/>
  <c r="K728" i="23" s="1"/>
  <c r="K727" i="23" s="1"/>
  <c r="K726" i="23" s="1"/>
  <c r="K724" i="23" s="1"/>
  <c r="K17" i="23" s="1"/>
  <c r="K27" i="23" s="1"/>
  <c r="I100" i="23"/>
  <c r="I594" i="23" s="1"/>
  <c r="H160" i="23"/>
  <c r="H260" i="23" s="1"/>
  <c r="K315" i="23"/>
  <c r="K95" i="23"/>
  <c r="K101" i="23" s="1"/>
  <c r="K109" i="23"/>
  <c r="K716" i="23" s="1"/>
  <c r="I735" i="23"/>
  <c r="I734" i="23" s="1"/>
  <c r="I731" i="23" s="1"/>
  <c r="I728" i="23" s="1"/>
  <c r="I727" i="23" s="1"/>
  <c r="I726" i="23" s="1"/>
  <c r="I724" i="23" s="1"/>
  <c r="I17" i="23" s="1"/>
  <c r="I27" i="23" s="1"/>
  <c r="G101" i="23"/>
  <c r="G102" i="23" s="1"/>
  <c r="H178" i="23"/>
  <c r="I109" i="23"/>
  <c r="I716" i="23" s="1"/>
  <c r="G112" i="23"/>
  <c r="I160" i="23"/>
  <c r="I189" i="23" s="1"/>
  <c r="I216" i="23" s="1"/>
  <c r="G170" i="23"/>
  <c r="H577" i="23"/>
  <c r="K312" i="23"/>
  <c r="K166" i="23"/>
  <c r="K112" i="23"/>
  <c r="J315" i="23"/>
  <c r="H735" i="23"/>
  <c r="H734" i="23" s="1"/>
  <c r="H731" i="23" s="1"/>
  <c r="H728" i="23" s="1"/>
  <c r="H727" i="23" s="1"/>
  <c r="H726" i="23" s="1"/>
  <c r="H724" i="23" s="1"/>
  <c r="H17" i="23" s="1"/>
  <c r="H27" i="23" s="1"/>
  <c r="H158" i="23"/>
  <c r="H259" i="23" s="1"/>
  <c r="G735" i="23"/>
  <c r="G734" i="23" s="1"/>
  <c r="G731" i="23" s="1"/>
  <c r="G728" i="23" s="1"/>
  <c r="G727" i="23" s="1"/>
  <c r="G726" i="23" s="1"/>
  <c r="G724" i="23" s="1"/>
  <c r="G17" i="23" s="1"/>
  <c r="G27" i="23" s="1"/>
  <c r="I166" i="23"/>
  <c r="G156" i="23"/>
  <c r="G257" i="23" s="1"/>
  <c r="H185" i="23"/>
  <c r="H186" i="23" s="1"/>
  <c r="G160" i="23"/>
  <c r="G189" i="23" s="1"/>
  <c r="G216" i="23" s="1"/>
  <c r="H109" i="23"/>
  <c r="H716" i="23" s="1"/>
  <c r="K169" i="23"/>
  <c r="J152" i="23"/>
  <c r="J131" i="23"/>
  <c r="K717" i="23"/>
  <c r="K612" i="23"/>
  <c r="L166" i="23"/>
  <c r="I612" i="23"/>
  <c r="I717" i="23"/>
  <c r="J612" i="23"/>
  <c r="J717" i="23"/>
  <c r="G717" i="23"/>
  <c r="G612" i="23"/>
  <c r="I146" i="23"/>
  <c r="I291" i="23" s="1"/>
  <c r="M291" i="23"/>
  <c r="M145" i="23"/>
  <c r="M169" i="23" s="1"/>
  <c r="M612" i="23"/>
  <c r="M717" i="23"/>
  <c r="M184" i="23"/>
  <c r="M312" i="23"/>
  <c r="M167" i="23"/>
  <c r="M180" i="23"/>
  <c r="M182" i="23"/>
  <c r="M92" i="23"/>
  <c r="M179" i="23"/>
  <c r="M181" i="23"/>
  <c r="M315" i="23"/>
  <c r="M170" i="23"/>
  <c r="L180" i="23"/>
  <c r="L169" i="23"/>
  <c r="L161" i="23"/>
  <c r="L261" i="23" s="1"/>
  <c r="L258" i="23"/>
  <c r="L184" i="23"/>
  <c r="L167" i="23"/>
  <c r="L312" i="23"/>
  <c r="L314" i="23"/>
  <c r="L149" i="23"/>
  <c r="L112" i="23"/>
  <c r="L717" i="23"/>
  <c r="L612" i="23"/>
  <c r="K216" i="23"/>
  <c r="K190" i="23"/>
  <c r="K131" i="23"/>
  <c r="K153" i="23" s="1"/>
  <c r="K149" i="23"/>
  <c r="K177" i="23"/>
  <c r="K181" i="23"/>
  <c r="J290" i="23"/>
  <c r="J146" i="23"/>
  <c r="J291" i="23" s="1"/>
  <c r="J179" i="23"/>
  <c r="J167" i="23"/>
  <c r="J312" i="23"/>
  <c r="J216" i="23"/>
  <c r="J112" i="23"/>
  <c r="J287" i="23"/>
  <c r="I287" i="23"/>
  <c r="I167" i="23"/>
  <c r="I312" i="23"/>
  <c r="I152" i="23"/>
  <c r="I131" i="23"/>
  <c r="I101" i="23"/>
  <c r="I112" i="23"/>
  <c r="I797" i="23"/>
  <c r="I508" i="23"/>
  <c r="I506" i="23" s="1"/>
  <c r="I772" i="23"/>
  <c r="I577" i="23"/>
  <c r="I156" i="23"/>
  <c r="I177" i="23" s="1"/>
  <c r="I158" i="23"/>
  <c r="I259" i="23" s="1"/>
  <c r="H100" i="23"/>
  <c r="H112" i="23"/>
  <c r="H101" i="23"/>
  <c r="H177" i="23"/>
  <c r="H146" i="23"/>
  <c r="H291" i="23" s="1"/>
  <c r="H290" i="23"/>
  <c r="H131" i="23"/>
  <c r="H152" i="23"/>
  <c r="H612" i="23"/>
  <c r="H717" i="23"/>
  <c r="H136" i="23"/>
  <c r="G145" i="23"/>
  <c r="G577" i="23"/>
  <c r="G142" i="23"/>
  <c r="G178" i="23"/>
  <c r="G520" i="23"/>
  <c r="G617" i="23"/>
  <c r="G615" i="23" s="1"/>
  <c r="G512" i="23"/>
  <c r="G510" i="23" s="1"/>
  <c r="G753" i="23" s="1"/>
  <c r="G539" i="23"/>
  <c r="G775" i="23"/>
  <c r="G594" i="23"/>
  <c r="G797" i="23"/>
  <c r="G489" i="23" l="1"/>
  <c r="G487" i="23" s="1"/>
  <c r="J161" i="23"/>
  <c r="J190" i="23" s="1"/>
  <c r="J217" i="23" s="1"/>
  <c r="G578" i="23"/>
  <c r="G574" i="23" s="1"/>
  <c r="G521" i="23" s="1"/>
  <c r="G518" i="23" s="1"/>
  <c r="J260" i="23"/>
  <c r="J181" i="23"/>
  <c r="G545" i="23"/>
  <c r="G516" i="23"/>
  <c r="G514" i="23" s="1"/>
  <c r="J185" i="23"/>
  <c r="J213" i="23" s="1"/>
  <c r="G808" i="23"/>
  <c r="I512" i="23"/>
  <c r="I510" i="23" s="1"/>
  <c r="I753" i="23" s="1"/>
  <c r="I489" i="23"/>
  <c r="I487" i="23" s="1"/>
  <c r="I578" i="23"/>
  <c r="I775" i="23"/>
  <c r="I520" i="23"/>
  <c r="I78" i="23"/>
  <c r="I102" i="23"/>
  <c r="I104" i="23" s="1"/>
  <c r="M162" i="23"/>
  <c r="M262" i="23" s="1"/>
  <c r="J178" i="23"/>
  <c r="I545" i="23"/>
  <c r="G772" i="23"/>
  <c r="I516" i="23"/>
  <c r="I514" i="23" s="1"/>
  <c r="J177" i="23"/>
  <c r="G508" i="23"/>
  <c r="G506" i="23" s="1"/>
  <c r="G746" i="23" s="1"/>
  <c r="I539" i="23"/>
  <c r="I499" i="23"/>
  <c r="I497" i="23" s="1"/>
  <c r="G499" i="23"/>
  <c r="G497" i="23" s="1"/>
  <c r="I617" i="23"/>
  <c r="I615" i="23" s="1"/>
  <c r="I808" i="23"/>
  <c r="L100" i="23"/>
  <c r="L102" i="23" s="1"/>
  <c r="J101" i="23"/>
  <c r="J102" i="23" s="1"/>
  <c r="M287" i="23"/>
  <c r="L160" i="23"/>
  <c r="L260" i="23" s="1"/>
  <c r="L158" i="23"/>
  <c r="L162" i="23" s="1"/>
  <c r="L177" i="23"/>
  <c r="J578" i="23"/>
  <c r="J577" i="23" s="1"/>
  <c r="J574" i="23" s="1"/>
  <c r="J573" i="23" s="1"/>
  <c r="J708" i="23" s="1"/>
  <c r="J110" i="23"/>
  <c r="J589" i="23" s="1"/>
  <c r="J586" i="23" s="1"/>
  <c r="J499" i="23"/>
  <c r="J497" i="23" s="1"/>
  <c r="J516" i="23"/>
  <c r="J514" i="23" s="1"/>
  <c r="J772" i="23"/>
  <c r="J775" i="23"/>
  <c r="J512" i="23"/>
  <c r="J510" i="23" s="1"/>
  <c r="J753" i="23" s="1"/>
  <c r="J545" i="23"/>
  <c r="J617" i="23"/>
  <c r="J615" i="23" s="1"/>
  <c r="J594" i="23"/>
  <c r="J489" i="23"/>
  <c r="J487" i="23" s="1"/>
  <c r="J78" i="23"/>
  <c r="M190" i="23"/>
  <c r="I110" i="23"/>
  <c r="I589" i="23" s="1"/>
  <c r="I586" i="23" s="1"/>
  <c r="I161" i="23"/>
  <c r="I190" i="23" s="1"/>
  <c r="I217" i="23" s="1"/>
  <c r="J808" i="23"/>
  <c r="L185" i="23"/>
  <c r="L213" i="23" s="1"/>
  <c r="K162" i="23"/>
  <c r="K262" i="23" s="1"/>
  <c r="K259" i="23"/>
  <c r="K213" i="23"/>
  <c r="J539" i="23"/>
  <c r="J508" i="23"/>
  <c r="J506" i="23" s="1"/>
  <c r="M186" i="23"/>
  <c r="M214" i="23" s="1"/>
  <c r="J520" i="23"/>
  <c r="J797" i="23"/>
  <c r="M178" i="23"/>
  <c r="G260" i="23"/>
  <c r="G161" i="23"/>
  <c r="G190" i="23" s="1"/>
  <c r="G217" i="23" s="1"/>
  <c r="G716" i="23"/>
  <c r="H189" i="23"/>
  <c r="H216" i="23" s="1"/>
  <c r="H161" i="23"/>
  <c r="H261" i="23" s="1"/>
  <c r="G181" i="23"/>
  <c r="H179" i="23"/>
  <c r="H110" i="23"/>
  <c r="H589" i="23" s="1"/>
  <c r="H586" i="23" s="1"/>
  <c r="J186" i="23"/>
  <c r="J214" i="23" s="1"/>
  <c r="I260" i="23"/>
  <c r="M166" i="23"/>
  <c r="K100" i="23"/>
  <c r="K594" i="23" s="1"/>
  <c r="H169" i="23"/>
  <c r="G185" i="23"/>
  <c r="G213" i="23" s="1"/>
  <c r="J153" i="23"/>
  <c r="J182" i="23" s="1"/>
  <c r="J132" i="23"/>
  <c r="J154" i="23" s="1"/>
  <c r="H213" i="23"/>
  <c r="I169" i="23"/>
  <c r="J169" i="23"/>
  <c r="H102" i="23"/>
  <c r="H97" i="23" s="1"/>
  <c r="G177" i="23"/>
  <c r="M100" i="23"/>
  <c r="M112" i="23"/>
  <c r="M101" i="23"/>
  <c r="M290" i="23"/>
  <c r="L182" i="23"/>
  <c r="L178" i="23"/>
  <c r="L512" i="23"/>
  <c r="L510" i="23" s="1"/>
  <c r="L753" i="23" s="1"/>
  <c r="K214" i="23"/>
  <c r="K187" i="23"/>
  <c r="K217" i="23"/>
  <c r="K178" i="23"/>
  <c r="K182" i="23"/>
  <c r="I257" i="23"/>
  <c r="I185" i="23"/>
  <c r="I157" i="23"/>
  <c r="I574" i="23"/>
  <c r="I91" i="23"/>
  <c r="I97" i="23"/>
  <c r="I153" i="23"/>
  <c r="I132" i="23"/>
  <c r="I154" i="23" s="1"/>
  <c r="I181" i="23"/>
  <c r="I179" i="23"/>
  <c r="I746" i="23"/>
  <c r="H166" i="23"/>
  <c r="H78" i="23"/>
  <c r="H772" i="23"/>
  <c r="H499" i="23"/>
  <c r="H497" i="23" s="1"/>
  <c r="H516" i="23"/>
  <c r="H514" i="23" s="1"/>
  <c r="H545" i="23"/>
  <c r="H594" i="23"/>
  <c r="H797" i="23"/>
  <c r="H520" i="23"/>
  <c r="H578" i="23"/>
  <c r="H574" i="23" s="1"/>
  <c r="H489" i="23"/>
  <c r="H487" i="23" s="1"/>
  <c r="H617" i="23"/>
  <c r="H615" i="23" s="1"/>
  <c r="H508" i="23"/>
  <c r="H506" i="23" s="1"/>
  <c r="H512" i="23"/>
  <c r="H510" i="23" s="1"/>
  <c r="H753" i="23" s="1"/>
  <c r="H539" i="23"/>
  <c r="H775" i="23"/>
  <c r="H808" i="23"/>
  <c r="H132" i="23"/>
  <c r="H154" i="23" s="1"/>
  <c r="H153" i="23"/>
  <c r="H181" i="23"/>
  <c r="H214" i="23"/>
  <c r="H187" i="23"/>
  <c r="G826" i="23"/>
  <c r="G589" i="23"/>
  <c r="G586" i="23" s="1"/>
  <c r="G287" i="23"/>
  <c r="G143" i="23"/>
  <c r="G104" i="23"/>
  <c r="G97" i="23"/>
  <c r="G94" i="23"/>
  <c r="G103" i="23"/>
  <c r="G91" i="23"/>
  <c r="G290" i="23"/>
  <c r="G146" i="23"/>
  <c r="G291" i="23" s="1"/>
  <c r="I94" i="23" l="1"/>
  <c r="L508" i="23"/>
  <c r="L506" i="23" s="1"/>
  <c r="L594" i="23"/>
  <c r="L110" i="23"/>
  <c r="L826" i="23" s="1"/>
  <c r="L797" i="23"/>
  <c r="L578" i="23"/>
  <c r="L574" i="23" s="1"/>
  <c r="L573" i="23" s="1"/>
  <c r="L520" i="23"/>
  <c r="M191" i="23"/>
  <c r="L499" i="23"/>
  <c r="L497" i="23" s="1"/>
  <c r="L78" i="23"/>
  <c r="L808" i="23"/>
  <c r="L775" i="23"/>
  <c r="L259" i="23"/>
  <c r="L772" i="23"/>
  <c r="M183" i="23"/>
  <c r="M172" i="23" s="1"/>
  <c r="M203" i="23" s="1"/>
  <c r="L617" i="23"/>
  <c r="L615" i="23" s="1"/>
  <c r="L516" i="23"/>
  <c r="L514" i="23" s="1"/>
  <c r="L489" i="23"/>
  <c r="L487" i="23" s="1"/>
  <c r="J261" i="23"/>
  <c r="J224" i="23"/>
  <c r="J162" i="23"/>
  <c r="J191" i="23" s="1"/>
  <c r="J218" i="23" s="1"/>
  <c r="J221" i="23" s="1"/>
  <c r="L179" i="23"/>
  <c r="I103" i="23"/>
  <c r="I245" i="23" s="1"/>
  <c r="L539" i="23"/>
  <c r="L545" i="23"/>
  <c r="J97" i="23"/>
  <c r="J94" i="23"/>
  <c r="J103" i="23"/>
  <c r="J254" i="23" s="1"/>
  <c r="J91" i="23"/>
  <c r="J104" i="23"/>
  <c r="L181" i="23"/>
  <c r="J826" i="23"/>
  <c r="M187" i="23"/>
  <c r="M215" i="23" s="1"/>
  <c r="L189" i="23"/>
  <c r="L216" i="23" s="1"/>
  <c r="G573" i="23"/>
  <c r="G571" i="23" s="1"/>
  <c r="G548" i="23" s="1"/>
  <c r="G162" i="23"/>
  <c r="G191" i="23" s="1"/>
  <c r="G261" i="23"/>
  <c r="G254" i="23" s="1"/>
  <c r="I261" i="23"/>
  <c r="I162" i="23"/>
  <c r="I262" i="23" s="1"/>
  <c r="I256" i="23" s="1"/>
  <c r="I826" i="23"/>
  <c r="L186" i="23"/>
  <c r="L214" i="23" s="1"/>
  <c r="J746" i="23"/>
  <c r="K183" i="23"/>
  <c r="K172" i="23" s="1"/>
  <c r="G505" i="23"/>
  <c r="G13" i="23" s="1"/>
  <c r="G23" i="23" s="1"/>
  <c r="J518" i="23"/>
  <c r="M217" i="23"/>
  <c r="M225" i="23" s="1"/>
  <c r="K191" i="23"/>
  <c r="K192" i="23" s="1"/>
  <c r="K220" i="23"/>
  <c r="K224" i="23"/>
  <c r="H162" i="23"/>
  <c r="H262" i="23" s="1"/>
  <c r="H190" i="23"/>
  <c r="H217" i="23" s="1"/>
  <c r="G182" i="23"/>
  <c r="H826" i="23"/>
  <c r="K539" i="23"/>
  <c r="K808" i="23"/>
  <c r="K772" i="23"/>
  <c r="K512" i="23"/>
  <c r="K510" i="23" s="1"/>
  <c r="K753" i="23" s="1"/>
  <c r="J187" i="23"/>
  <c r="J215" i="23" s="1"/>
  <c r="K102" i="23"/>
  <c r="K94" i="23" s="1"/>
  <c r="K110" i="23"/>
  <c r="K589" i="23" s="1"/>
  <c r="K586" i="23" s="1"/>
  <c r="K502" i="23" s="1"/>
  <c r="K78" i="23"/>
  <c r="K520" i="23"/>
  <c r="K578" i="23"/>
  <c r="K574" i="23" s="1"/>
  <c r="K545" i="23"/>
  <c r="K797" i="23"/>
  <c r="M224" i="23"/>
  <c r="K516" i="23"/>
  <c r="K514" i="23" s="1"/>
  <c r="K499" i="23"/>
  <c r="K497" i="23" s="1"/>
  <c r="K617" i="23"/>
  <c r="K615" i="23" s="1"/>
  <c r="K508" i="23"/>
  <c r="K506" i="23" s="1"/>
  <c r="K746" i="23" s="1"/>
  <c r="K775" i="23"/>
  <c r="K489" i="23"/>
  <c r="K487" i="23" s="1"/>
  <c r="G186" i="23"/>
  <c r="G187" i="23" s="1"/>
  <c r="H94" i="23"/>
  <c r="H91" i="23"/>
  <c r="H104" i="23"/>
  <c r="H249" i="23" s="1"/>
  <c r="H269" i="23" s="1"/>
  <c r="H285" i="23" s="1"/>
  <c r="H103" i="23"/>
  <c r="H77" i="23" s="1"/>
  <c r="G169" i="23"/>
  <c r="J220" i="23"/>
  <c r="M192" i="23"/>
  <c r="M218" i="23"/>
  <c r="M102" i="23"/>
  <c r="M520" i="23"/>
  <c r="M594" i="23"/>
  <c r="M775" i="23"/>
  <c r="M78" i="23"/>
  <c r="M578" i="23"/>
  <c r="M574" i="23" s="1"/>
  <c r="M573" i="23" s="1"/>
  <c r="M797" i="23"/>
  <c r="M489" i="23"/>
  <c r="M487" i="23" s="1"/>
  <c r="M808" i="23"/>
  <c r="M499" i="23"/>
  <c r="M497" i="23" s="1"/>
  <c r="M617" i="23"/>
  <c r="M615" i="23" s="1"/>
  <c r="M508" i="23"/>
  <c r="M506" i="23" s="1"/>
  <c r="M772" i="23"/>
  <c r="M512" i="23"/>
  <c r="M510" i="23" s="1"/>
  <c r="M753" i="23" s="1"/>
  <c r="M539" i="23"/>
  <c r="M516" i="23"/>
  <c r="M514" i="23" s="1"/>
  <c r="M545" i="23"/>
  <c r="M110" i="23"/>
  <c r="L262" i="23"/>
  <c r="L183" i="23"/>
  <c r="L103" i="23"/>
  <c r="L104" i="23"/>
  <c r="L97" i="23"/>
  <c r="L94" i="23"/>
  <c r="L91" i="23"/>
  <c r="L521" i="23"/>
  <c r="L518" i="23" s="1"/>
  <c r="L746" i="23"/>
  <c r="K215" i="23"/>
  <c r="K225" i="23" s="1"/>
  <c r="K188" i="23"/>
  <c r="J706" i="23"/>
  <c r="J683" i="23" s="1"/>
  <c r="J571" i="23"/>
  <c r="J548" i="23" s="1"/>
  <c r="J245" i="23"/>
  <c r="J77" i="23"/>
  <c r="J253" i="23"/>
  <c r="J248" i="23"/>
  <c r="J268" i="23" s="1"/>
  <c r="J284" i="23" s="1"/>
  <c r="J502" i="23"/>
  <c r="J778" i="23"/>
  <c r="J774" i="23" s="1"/>
  <c r="J760" i="23" s="1"/>
  <c r="I182" i="23"/>
  <c r="I248" i="23"/>
  <c r="I105" i="23"/>
  <c r="I479" i="23" s="1"/>
  <c r="I213" i="23"/>
  <c r="I220" i="23" s="1"/>
  <c r="I186" i="23"/>
  <c r="I521" i="23"/>
  <c r="I518" i="23" s="1"/>
  <c r="I573" i="23"/>
  <c r="I708" i="23" s="1"/>
  <c r="I778" i="23"/>
  <c r="I774" i="23" s="1"/>
  <c r="I760" i="23" s="1"/>
  <c r="I502" i="23"/>
  <c r="I258" i="23"/>
  <c r="I178" i="23"/>
  <c r="H521" i="23"/>
  <c r="H518" i="23" s="1"/>
  <c r="H573" i="23"/>
  <c r="H215" i="23"/>
  <c r="H188" i="23"/>
  <c r="H221" i="23"/>
  <c r="H220" i="23"/>
  <c r="H778" i="23"/>
  <c r="H774" i="23" s="1"/>
  <c r="H760" i="23" s="1"/>
  <c r="H502" i="23"/>
  <c r="H182" i="23"/>
  <c r="H746" i="23"/>
  <c r="G249" i="23"/>
  <c r="G269" i="23" s="1"/>
  <c r="G285" i="23" s="1"/>
  <c r="G314" i="23" s="1"/>
  <c r="G288" i="23"/>
  <c r="G166" i="23"/>
  <c r="G502" i="23"/>
  <c r="G778" i="23"/>
  <c r="G774" i="23" s="1"/>
  <c r="G760" i="23" s="1"/>
  <c r="G262" i="23"/>
  <c r="G183" i="23"/>
  <c r="G246" i="23"/>
  <c r="G77" i="23"/>
  <c r="G105" i="23"/>
  <c r="G478" i="23" s="1"/>
  <c r="J105" i="23" l="1"/>
  <c r="J108" i="23" s="1"/>
  <c r="J769" i="23" s="1"/>
  <c r="I254" i="23"/>
  <c r="J251" i="23"/>
  <c r="I77" i="23"/>
  <c r="I434" i="23" s="1"/>
  <c r="I304" i="23" s="1"/>
  <c r="L589" i="23"/>
  <c r="L586" i="23" s="1"/>
  <c r="L502" i="23" s="1"/>
  <c r="J183" i="23"/>
  <c r="J192" i="23"/>
  <c r="J262" i="23"/>
  <c r="J256" i="23" s="1"/>
  <c r="J430" i="23" s="1"/>
  <c r="J278" i="23" s="1"/>
  <c r="J300" i="23" s="1"/>
  <c r="L172" i="23"/>
  <c r="M188" i="23"/>
  <c r="M173" i="23" s="1"/>
  <c r="M204" i="23" s="1"/>
  <c r="M205" i="23" s="1"/>
  <c r="M200" i="23" s="1"/>
  <c r="I191" i="23"/>
  <c r="I218" i="23" s="1"/>
  <c r="I183" i="23"/>
  <c r="L190" i="23"/>
  <c r="L217" i="23" s="1"/>
  <c r="L224" i="23"/>
  <c r="G256" i="23"/>
  <c r="G430" i="23" s="1"/>
  <c r="G278" i="23" s="1"/>
  <c r="G300" i="23" s="1"/>
  <c r="L187" i="23"/>
  <c r="L188" i="23" s="1"/>
  <c r="M220" i="23"/>
  <c r="G708" i="23"/>
  <c r="G706" i="23" s="1"/>
  <c r="G683" i="23" s="1"/>
  <c r="G172" i="23"/>
  <c r="G203" i="23" s="1"/>
  <c r="K218" i="23"/>
  <c r="K221" i="23" s="1"/>
  <c r="H191" i="23"/>
  <c r="H192" i="23" s="1"/>
  <c r="H183" i="23"/>
  <c r="H172" i="23" s="1"/>
  <c r="H203" i="23" s="1"/>
  <c r="J505" i="23"/>
  <c r="J13" i="23" s="1"/>
  <c r="J23" i="23" s="1"/>
  <c r="L505" i="23"/>
  <c r="L13" i="23" s="1"/>
  <c r="L23" i="23" s="1"/>
  <c r="I505" i="23"/>
  <c r="I13" i="23" s="1"/>
  <c r="I23" i="23" s="1"/>
  <c r="H505" i="23"/>
  <c r="H13" i="23" s="1"/>
  <c r="H23" i="23" s="1"/>
  <c r="K91" i="23"/>
  <c r="K97" i="23"/>
  <c r="K104" i="23"/>
  <c r="K826" i="23"/>
  <c r="J188" i="23"/>
  <c r="K103" i="23"/>
  <c r="K245" i="23" s="1"/>
  <c r="K251" i="23" s="1"/>
  <c r="K254" i="23" s="1"/>
  <c r="K778" i="23"/>
  <c r="K774" i="23" s="1"/>
  <c r="K760" i="23" s="1"/>
  <c r="J478" i="23"/>
  <c r="I478" i="23"/>
  <c r="H256" i="23"/>
  <c r="H430" i="23" s="1"/>
  <c r="H278" i="23" s="1"/>
  <c r="H300" i="23" s="1"/>
  <c r="H245" i="23"/>
  <c r="H252" i="23" s="1"/>
  <c r="H105" i="23"/>
  <c r="H479" i="23" s="1"/>
  <c r="K521" i="23"/>
  <c r="K518" i="23" s="1"/>
  <c r="K573" i="23"/>
  <c r="G214" i="23"/>
  <c r="H254" i="23"/>
  <c r="J479" i="23"/>
  <c r="J106" i="23"/>
  <c r="J585" i="23" s="1"/>
  <c r="J582" i="23" s="1"/>
  <c r="L191" i="23"/>
  <c r="L192" i="23" s="1"/>
  <c r="M226" i="23"/>
  <c r="M227" i="23" s="1"/>
  <c r="G479" i="23"/>
  <c r="G477" i="23" s="1"/>
  <c r="M222" i="23"/>
  <c r="I192" i="23"/>
  <c r="M221" i="23"/>
  <c r="M223" i="23" s="1"/>
  <c r="M521" i="23"/>
  <c r="M518" i="23" s="1"/>
  <c r="M589" i="23"/>
  <c r="M586" i="23" s="1"/>
  <c r="M826" i="23"/>
  <c r="M746" i="23"/>
  <c r="M103" i="23"/>
  <c r="M104" i="23"/>
  <c r="M97" i="23"/>
  <c r="M91" i="23"/>
  <c r="M94" i="23"/>
  <c r="L77" i="23"/>
  <c r="L252" i="23"/>
  <c r="L255" i="23" s="1"/>
  <c r="L708" i="23"/>
  <c r="L706" i="23" s="1"/>
  <c r="L683" i="23" s="1"/>
  <c r="L571" i="23"/>
  <c r="L548" i="23" s="1"/>
  <c r="L220" i="23"/>
  <c r="L203" i="23"/>
  <c r="L105" i="23"/>
  <c r="L479" i="23" s="1"/>
  <c r="K203" i="23"/>
  <c r="K173" i="23"/>
  <c r="K204" i="23" s="1"/>
  <c r="K500" i="23"/>
  <c r="K496" i="23" s="1"/>
  <c r="K495" i="23" s="1"/>
  <c r="J222" i="23"/>
  <c r="J225" i="23"/>
  <c r="J795" i="23"/>
  <c r="J793" i="23" s="1"/>
  <c r="J789" i="23" s="1"/>
  <c r="J33" i="23" s="1"/>
  <c r="J172" i="23"/>
  <c r="J500" i="23"/>
  <c r="J496" i="23" s="1"/>
  <c r="J495" i="23" s="1"/>
  <c r="J226" i="23"/>
  <c r="J314" i="23"/>
  <c r="J434" i="23"/>
  <c r="J304" i="23" s="1"/>
  <c r="J435" i="23"/>
  <c r="J305" i="23" s="1"/>
  <c r="J334" i="23" s="1"/>
  <c r="J436" i="23"/>
  <c r="J306" i="23" s="1"/>
  <c r="J425" i="23"/>
  <c r="J273" i="23" s="1"/>
  <c r="J295" i="23" s="1"/>
  <c r="J426" i="23"/>
  <c r="J274" i="23" s="1"/>
  <c r="J296" i="23" s="1"/>
  <c r="J438" i="23"/>
  <c r="J308" i="23" s="1"/>
  <c r="J429" i="23"/>
  <c r="J277" i="23" s="1"/>
  <c r="J299" i="23" s="1"/>
  <c r="J431" i="23"/>
  <c r="J301" i="23" s="1"/>
  <c r="J330" i="23" s="1"/>
  <c r="J432" i="23"/>
  <c r="J302" i="23" s="1"/>
  <c r="I214" i="23"/>
  <c r="I224" i="23" s="1"/>
  <c r="I187" i="23"/>
  <c r="I251" i="23"/>
  <c r="I253" i="23"/>
  <c r="I268" i="23"/>
  <c r="I284" i="23" s="1"/>
  <c r="I436" i="23"/>
  <c r="I306" i="23" s="1"/>
  <c r="I425" i="23"/>
  <c r="I273" i="23" s="1"/>
  <c r="I295" i="23" s="1"/>
  <c r="I107" i="23"/>
  <c r="I79" i="23"/>
  <c r="I611" i="23"/>
  <c r="I608" i="23" s="1"/>
  <c r="I603" i="23" s="1"/>
  <c r="I600" i="23" s="1"/>
  <c r="I599" i="23" s="1"/>
  <c r="I595" i="23" s="1"/>
  <c r="I592" i="23" s="1"/>
  <c r="I106" i="23"/>
  <c r="I108" i="23"/>
  <c r="I500" i="23"/>
  <c r="I496" i="23" s="1"/>
  <c r="I495" i="23" s="1"/>
  <c r="I706" i="23"/>
  <c r="I683" i="23" s="1"/>
  <c r="I571" i="23"/>
  <c r="I548" i="23" s="1"/>
  <c r="I172" i="23"/>
  <c r="H708" i="23"/>
  <c r="H706" i="23" s="1"/>
  <c r="H683" i="23" s="1"/>
  <c r="H571" i="23"/>
  <c r="H548" i="23" s="1"/>
  <c r="H500" i="23"/>
  <c r="H496" i="23" s="1"/>
  <c r="H495" i="23" s="1"/>
  <c r="H225" i="23"/>
  <c r="H433" i="23"/>
  <c r="H303" i="23" s="1"/>
  <c r="H429" i="23"/>
  <c r="H277" i="23" s="1"/>
  <c r="H299" i="23" s="1"/>
  <c r="H435" i="23"/>
  <c r="H305" i="23" s="1"/>
  <c r="H334" i="23" s="1"/>
  <c r="H436" i="23"/>
  <c r="H306" i="23" s="1"/>
  <c r="H426" i="23"/>
  <c r="H274" i="23" s="1"/>
  <c r="H296" i="23" s="1"/>
  <c r="H438" i="23"/>
  <c r="H308" i="23" s="1"/>
  <c r="H432" i="23"/>
  <c r="H302" i="23" s="1"/>
  <c r="H431" i="23"/>
  <c r="H301" i="23" s="1"/>
  <c r="H330" i="23" s="1"/>
  <c r="H224" i="23"/>
  <c r="H314" i="23"/>
  <c r="G192" i="23"/>
  <c r="G218" i="23"/>
  <c r="G500" i="23"/>
  <c r="G496" i="23" s="1"/>
  <c r="G495" i="23" s="1"/>
  <c r="G79" i="23"/>
  <c r="G395" i="23" s="1"/>
  <c r="G107" i="23"/>
  <c r="G106" i="23"/>
  <c r="G108" i="23"/>
  <c r="G611" i="23"/>
  <c r="G608" i="23" s="1"/>
  <c r="G603" i="23" s="1"/>
  <c r="G600" i="23" s="1"/>
  <c r="G599" i="23" s="1"/>
  <c r="G595" i="23" s="1"/>
  <c r="G592" i="23" s="1"/>
  <c r="G224" i="23"/>
  <c r="G225" i="23"/>
  <c r="G215" i="23"/>
  <c r="G188" i="23"/>
  <c r="G425" i="23"/>
  <c r="G273" i="23" s="1"/>
  <c r="G295" i="23" s="1"/>
  <c r="G426" i="23"/>
  <c r="G274" i="23" s="1"/>
  <c r="G296" i="23" s="1"/>
  <c r="G438" i="23"/>
  <c r="G308" i="23" s="1"/>
  <c r="G429" i="23"/>
  <c r="G277" i="23" s="1"/>
  <c r="G299" i="23" s="1"/>
  <c r="G431" i="23"/>
  <c r="G301" i="23" s="1"/>
  <c r="G330" i="23" s="1"/>
  <c r="G433" i="23"/>
  <c r="G303" i="23" s="1"/>
  <c r="G434" i="23"/>
  <c r="G304" i="23" s="1"/>
  <c r="G424" i="23"/>
  <c r="G272" i="23" s="1"/>
  <c r="G294" i="23" s="1"/>
  <c r="G436" i="23"/>
  <c r="G306" i="23" s="1"/>
  <c r="G435" i="23"/>
  <c r="G305" i="23" s="1"/>
  <c r="G334" i="23" s="1"/>
  <c r="I395" i="23" l="1"/>
  <c r="I426" i="23"/>
  <c r="I274" i="23" s="1"/>
  <c r="I296" i="23" s="1"/>
  <c r="J107" i="23"/>
  <c r="J806" i="23" s="1"/>
  <c r="J804" i="23" s="1"/>
  <c r="J800" i="23" s="1"/>
  <c r="J34" i="23" s="1"/>
  <c r="L778" i="23"/>
  <c r="L774" i="23" s="1"/>
  <c r="L760" i="23" s="1"/>
  <c r="I431" i="23"/>
  <c r="I301" i="23" s="1"/>
  <c r="I330" i="23" s="1"/>
  <c r="I430" i="23"/>
  <c r="I278" i="23" s="1"/>
  <c r="I300" i="23" s="1"/>
  <c r="J79" i="23"/>
  <c r="J396" i="23" s="1"/>
  <c r="I432" i="23"/>
  <c r="I302" i="23" s="1"/>
  <c r="J611" i="23"/>
  <c r="J608" i="23" s="1"/>
  <c r="J603" i="23" s="1"/>
  <c r="J600" i="23" s="1"/>
  <c r="J599" i="23" s="1"/>
  <c r="J595" i="23" s="1"/>
  <c r="J592" i="23" s="1"/>
  <c r="I429" i="23"/>
  <c r="I277" i="23" s="1"/>
  <c r="I299" i="23" s="1"/>
  <c r="I438" i="23"/>
  <c r="I308" i="23" s="1"/>
  <c r="I329" i="23" s="1"/>
  <c r="I435" i="23"/>
  <c r="I305" i="23" s="1"/>
  <c r="I334" i="23" s="1"/>
  <c r="L215" i="23"/>
  <c r="L225" i="23" s="1"/>
  <c r="I477" i="23"/>
  <c r="I459" i="23" s="1"/>
  <c r="I454" i="23" s="1"/>
  <c r="I453" i="23" s="1"/>
  <c r="I450" i="23" s="1"/>
  <c r="I628" i="23" s="1"/>
  <c r="K222" i="23"/>
  <c r="K226" i="23"/>
  <c r="K227" i="23" s="1"/>
  <c r="H218" i="23"/>
  <c r="H222" i="23" s="1"/>
  <c r="H223" i="23" s="1"/>
  <c r="J173" i="23"/>
  <c r="J825" i="23"/>
  <c r="J822" i="23" s="1"/>
  <c r="K105" i="23"/>
  <c r="K479" i="23" s="1"/>
  <c r="K252" i="23"/>
  <c r="K255" i="23" s="1"/>
  <c r="K79" i="23"/>
  <c r="G459" i="23"/>
  <c r="G454" i="23" s="1"/>
  <c r="G453" i="23" s="1"/>
  <c r="G450" i="23" s="1"/>
  <c r="H173" i="23"/>
  <c r="H204" i="23" s="1"/>
  <c r="H205" i="23" s="1"/>
  <c r="H171" i="23" s="1"/>
  <c r="M505" i="23"/>
  <c r="M13" i="23" s="1"/>
  <c r="M23" i="23" s="1"/>
  <c r="K505" i="23"/>
  <c r="K13" i="23" s="1"/>
  <c r="K23" i="23" s="1"/>
  <c r="H251" i="23"/>
  <c r="J477" i="23"/>
  <c r="J474" i="23" s="1"/>
  <c r="H478" i="23"/>
  <c r="H107" i="23"/>
  <c r="H786" i="23" s="1"/>
  <c r="J674" i="23"/>
  <c r="H106" i="23"/>
  <c r="H825" i="23" s="1"/>
  <c r="H822" i="23" s="1"/>
  <c r="H611" i="23"/>
  <c r="H608" i="23" s="1"/>
  <c r="H603" i="23" s="1"/>
  <c r="H600" i="23" s="1"/>
  <c r="H599" i="23" s="1"/>
  <c r="H595" i="23" s="1"/>
  <c r="H592" i="23" s="1"/>
  <c r="H79" i="23"/>
  <c r="H395" i="23" s="1"/>
  <c r="H108" i="23"/>
  <c r="H795" i="23" s="1"/>
  <c r="H793" i="23" s="1"/>
  <c r="H789" i="23" s="1"/>
  <c r="H33" i="23" s="1"/>
  <c r="K77" i="23"/>
  <c r="G473" i="23"/>
  <c r="G335" i="23"/>
  <c r="I473" i="23"/>
  <c r="I472" i="23" s="1"/>
  <c r="I474" i="23"/>
  <c r="G474" i="23"/>
  <c r="G221" i="23"/>
  <c r="J714" i="23"/>
  <c r="J711" i="23" s="1"/>
  <c r="J705" i="23" s="1"/>
  <c r="J702" i="23" s="1"/>
  <c r="J701" i="23" s="1"/>
  <c r="J682" i="23" s="1"/>
  <c r="J395" i="23"/>
  <c r="K571" i="23"/>
  <c r="K548" i="23" s="1"/>
  <c r="K708" i="23"/>
  <c r="K706" i="23" s="1"/>
  <c r="K683" i="23" s="1"/>
  <c r="G432" i="23"/>
  <c r="G302" i="23" s="1"/>
  <c r="G331" i="23" s="1"/>
  <c r="G332" i="23" s="1"/>
  <c r="G333" i="23" s="1"/>
  <c r="J335" i="23"/>
  <c r="L218" i="23"/>
  <c r="M234" i="23"/>
  <c r="M236" i="23"/>
  <c r="M232" i="23"/>
  <c r="G226" i="23"/>
  <c r="H331" i="23"/>
  <c r="H332" i="23" s="1"/>
  <c r="J786" i="23"/>
  <c r="I437" i="23"/>
  <c r="I307" i="23" s="1"/>
  <c r="I328" i="23" s="1"/>
  <c r="G396" i="23"/>
  <c r="G394" i="23" s="1"/>
  <c r="G378" i="23" s="1"/>
  <c r="I225" i="23"/>
  <c r="J437" i="23"/>
  <c r="J307" i="23" s="1"/>
  <c r="M196" i="23"/>
  <c r="I335" i="23"/>
  <c r="I433" i="23"/>
  <c r="I303" i="23" s="1"/>
  <c r="I324" i="23" s="1"/>
  <c r="I331" i="23"/>
  <c r="I221" i="23"/>
  <c r="K205" i="23"/>
  <c r="K168" i="23" s="1"/>
  <c r="M207" i="23"/>
  <c r="M206" i="23"/>
  <c r="M193" i="23"/>
  <c r="M168" i="23"/>
  <c r="M195" i="23"/>
  <c r="M171" i="23"/>
  <c r="M194" i="23"/>
  <c r="M198" i="23"/>
  <c r="M197" i="23"/>
  <c r="M199" i="23"/>
  <c r="M105" i="23"/>
  <c r="M479" i="23" s="1"/>
  <c r="M778" i="23"/>
  <c r="M774" i="23" s="1"/>
  <c r="M760" i="23" s="1"/>
  <c r="M502" i="23"/>
  <c r="M248" i="23"/>
  <c r="M77" i="23"/>
  <c r="M246" i="23"/>
  <c r="M233" i="23"/>
  <c r="M231" i="23"/>
  <c r="M235" i="23"/>
  <c r="M230" i="23"/>
  <c r="M229" i="23"/>
  <c r="M571" i="23"/>
  <c r="M548" i="23" s="1"/>
  <c r="M708" i="23"/>
  <c r="M706" i="23" s="1"/>
  <c r="M683" i="23" s="1"/>
  <c r="L173" i="23"/>
  <c r="L204" i="23" s="1"/>
  <c r="L205" i="23" s="1"/>
  <c r="L200" i="23" s="1"/>
  <c r="L79" i="23"/>
  <c r="L396" i="23" s="1"/>
  <c r="L106" i="23"/>
  <c r="L611" i="23"/>
  <c r="L608" i="23" s="1"/>
  <c r="L603" i="23" s="1"/>
  <c r="L600" i="23" s="1"/>
  <c r="L599" i="23" s="1"/>
  <c r="L595" i="23" s="1"/>
  <c r="L592" i="23" s="1"/>
  <c r="L107" i="23"/>
  <c r="L108" i="23"/>
  <c r="L500" i="23"/>
  <c r="L496" i="23" s="1"/>
  <c r="L495" i="23" s="1"/>
  <c r="L478" i="23"/>
  <c r="L430" i="23"/>
  <c r="L278" i="23" s="1"/>
  <c r="L300" i="23" s="1"/>
  <c r="L431" i="23"/>
  <c r="L301" i="23" s="1"/>
  <c r="L330" i="23" s="1"/>
  <c r="L432" i="23"/>
  <c r="L302" i="23" s="1"/>
  <c r="L435" i="23"/>
  <c r="L305" i="23" s="1"/>
  <c r="L334" i="23" s="1"/>
  <c r="L436" i="23"/>
  <c r="L306" i="23" s="1"/>
  <c r="L426" i="23"/>
  <c r="L274" i="23" s="1"/>
  <c r="L296" i="23" s="1"/>
  <c r="K223" i="23"/>
  <c r="J203" i="23"/>
  <c r="J204" i="23"/>
  <c r="J433" i="23"/>
  <c r="J303" i="23" s="1"/>
  <c r="J329" i="23"/>
  <c r="J777" i="23"/>
  <c r="J773" i="23" s="1"/>
  <c r="J581" i="23"/>
  <c r="J492" i="23"/>
  <c r="J325" i="23"/>
  <c r="J331" i="23"/>
  <c r="I203" i="23"/>
  <c r="I585" i="23"/>
  <c r="I582" i="23" s="1"/>
  <c r="I825" i="23"/>
  <c r="I822" i="23" s="1"/>
  <c r="I680" i="23"/>
  <c r="I714" i="23"/>
  <c r="I711" i="23" s="1"/>
  <c r="I786" i="23"/>
  <c r="I674" i="23"/>
  <c r="I806" i="23"/>
  <c r="I804" i="23" s="1"/>
  <c r="I800" i="23" s="1"/>
  <c r="I34" i="23" s="1"/>
  <c r="I325" i="23"/>
  <c r="I314" i="23"/>
  <c r="I396" i="23"/>
  <c r="I394" i="23" s="1"/>
  <c r="I378" i="23" s="1"/>
  <c r="I215" i="23"/>
  <c r="I222" i="23" s="1"/>
  <c r="I188" i="23"/>
  <c r="I173" i="23" s="1"/>
  <c r="I204" i="23" s="1"/>
  <c r="I795" i="23"/>
  <c r="I793" i="23" s="1"/>
  <c r="I789" i="23" s="1"/>
  <c r="I33" i="23" s="1"/>
  <c r="I769" i="23"/>
  <c r="H437" i="23"/>
  <c r="H307" i="23" s="1"/>
  <c r="H328" i="23" s="1"/>
  <c r="H335" i="23"/>
  <c r="H329" i="23"/>
  <c r="H434" i="23"/>
  <c r="H304" i="23" s="1"/>
  <c r="H325" i="23" s="1"/>
  <c r="G329" i="23"/>
  <c r="G714" i="23"/>
  <c r="G711" i="23" s="1"/>
  <c r="G786" i="23"/>
  <c r="G806" i="23"/>
  <c r="G804" i="23" s="1"/>
  <c r="G800" i="23" s="1"/>
  <c r="G34" i="23" s="1"/>
  <c r="G674" i="23"/>
  <c r="G680" i="23"/>
  <c r="G222" i="23"/>
  <c r="G220" i="23"/>
  <c r="G223" i="23" s="1"/>
  <c r="G173" i="23"/>
  <c r="G204" i="23" s="1"/>
  <c r="G205" i="23" s="1"/>
  <c r="G200" i="23" s="1"/>
  <c r="G325" i="23"/>
  <c r="G437" i="23"/>
  <c r="G307" i="23" s="1"/>
  <c r="G328" i="23" s="1"/>
  <c r="G324" i="23"/>
  <c r="G227" i="23"/>
  <c r="G769" i="23"/>
  <c r="G795" i="23"/>
  <c r="G793" i="23" s="1"/>
  <c r="G789" i="23" s="1"/>
  <c r="G33" i="23" s="1"/>
  <c r="G585" i="23"/>
  <c r="G582" i="23" s="1"/>
  <c r="G825" i="23"/>
  <c r="G822" i="23" s="1"/>
  <c r="H226" i="23" l="1"/>
  <c r="H227" i="23" s="1"/>
  <c r="H234" i="23" s="1"/>
  <c r="J680" i="23"/>
  <c r="J678" i="23" s="1"/>
  <c r="L222" i="23"/>
  <c r="K108" i="23"/>
  <c r="K769" i="23" s="1"/>
  <c r="H585" i="23"/>
  <c r="H582" i="23" s="1"/>
  <c r="H581" i="23" s="1"/>
  <c r="K611" i="23"/>
  <c r="K608" i="23" s="1"/>
  <c r="K603" i="23" s="1"/>
  <c r="K600" i="23" s="1"/>
  <c r="K599" i="23" s="1"/>
  <c r="K595" i="23" s="1"/>
  <c r="K592" i="23" s="1"/>
  <c r="K106" i="23"/>
  <c r="K107" i="23"/>
  <c r="K674" i="23" s="1"/>
  <c r="H477" i="23"/>
  <c r="H459" i="23" s="1"/>
  <c r="H454" i="23" s="1"/>
  <c r="H453" i="23" s="1"/>
  <c r="H450" i="23" s="1"/>
  <c r="J394" i="23"/>
  <c r="J378" i="23" s="1"/>
  <c r="J373" i="23" s="1"/>
  <c r="J372" i="23" s="1"/>
  <c r="J369" i="23" s="1"/>
  <c r="J366" i="23" s="1"/>
  <c r="J365" i="23" s="1"/>
  <c r="J361" i="23" s="1"/>
  <c r="G472" i="23"/>
  <c r="G471" i="23" s="1"/>
  <c r="G468" i="23" s="1"/>
  <c r="L477" i="23"/>
  <c r="L459" i="23" s="1"/>
  <c r="L454" i="23" s="1"/>
  <c r="L453" i="23" s="1"/>
  <c r="L450" i="23" s="1"/>
  <c r="I471" i="23"/>
  <c r="I468" i="23" s="1"/>
  <c r="I631" i="23" s="1"/>
  <c r="I12" i="23" s="1"/>
  <c r="H396" i="23"/>
  <c r="H394" i="23" s="1"/>
  <c r="H680" i="23"/>
  <c r="K478" i="23"/>
  <c r="K477" i="23" s="1"/>
  <c r="K473" i="23" s="1"/>
  <c r="K395" i="23"/>
  <c r="G628" i="23"/>
  <c r="G11" i="23" s="1"/>
  <c r="G447" i="23"/>
  <c r="G446" i="23" s="1"/>
  <c r="G445" i="23" s="1"/>
  <c r="H194" i="23"/>
  <c r="J473" i="23"/>
  <c r="J472" i="23" s="1"/>
  <c r="J459" i="23"/>
  <c r="J454" i="23" s="1"/>
  <c r="J453" i="23" s="1"/>
  <c r="J450" i="23" s="1"/>
  <c r="J628" i="23" s="1"/>
  <c r="J11" i="23" s="1"/>
  <c r="H674" i="23"/>
  <c r="H806" i="23"/>
  <c r="H804" i="23" s="1"/>
  <c r="H800" i="23" s="1"/>
  <c r="H34" i="23" s="1"/>
  <c r="H197" i="23"/>
  <c r="H200" i="23"/>
  <c r="H193" i="23"/>
  <c r="G323" i="23"/>
  <c r="H714" i="23"/>
  <c r="H711" i="23" s="1"/>
  <c r="H769" i="23"/>
  <c r="J336" i="23"/>
  <c r="J337" i="23" s="1"/>
  <c r="I447" i="23"/>
  <c r="I446" i="23" s="1"/>
  <c r="I444" i="23" s="1"/>
  <c r="H236" i="23"/>
  <c r="H230" i="23"/>
  <c r="H207" i="23"/>
  <c r="H206" i="23"/>
  <c r="H196" i="23"/>
  <c r="H199" i="23"/>
  <c r="K435" i="23"/>
  <c r="K305" i="23" s="1"/>
  <c r="K334" i="23" s="1"/>
  <c r="K436" i="23"/>
  <c r="K306" i="23" s="1"/>
  <c r="K437" i="23"/>
  <c r="K432" i="23"/>
  <c r="K302" i="23" s="1"/>
  <c r="K426" i="23"/>
  <c r="K274" i="23" s="1"/>
  <c r="K296" i="23" s="1"/>
  <c r="K433" i="23"/>
  <c r="K430" i="23"/>
  <c r="K278" i="23" s="1"/>
  <c r="K300" i="23" s="1"/>
  <c r="K431" i="23"/>
  <c r="K301" i="23" s="1"/>
  <c r="K330" i="23" s="1"/>
  <c r="H198" i="23"/>
  <c r="K396" i="23"/>
  <c r="H195" i="23"/>
  <c r="H168" i="23"/>
  <c r="H235" i="23"/>
  <c r="H233" i="23"/>
  <c r="H231" i="23"/>
  <c r="I336" i="23"/>
  <c r="I337" i="23" s="1"/>
  <c r="H333" i="23"/>
  <c r="K206" i="23"/>
  <c r="I223" i="23"/>
  <c r="I231" i="23" s="1"/>
  <c r="L226" i="23"/>
  <c r="L227" i="23" s="1"/>
  <c r="L234" i="23" s="1"/>
  <c r="L221" i="23"/>
  <c r="L223" i="23" s="1"/>
  <c r="L231" i="23" s="1"/>
  <c r="L433" i="23"/>
  <c r="L303" i="23" s="1"/>
  <c r="H229" i="23"/>
  <c r="I332" i="23"/>
  <c r="I333" i="23" s="1"/>
  <c r="H336" i="23"/>
  <c r="H337" i="23" s="1"/>
  <c r="K200" i="23"/>
  <c r="L395" i="23"/>
  <c r="J332" i="23"/>
  <c r="J333" i="23" s="1"/>
  <c r="K207" i="23"/>
  <c r="K196" i="23"/>
  <c r="J328" i="23"/>
  <c r="K199" i="23"/>
  <c r="K198" i="23"/>
  <c r="M478" i="23"/>
  <c r="I205" i="23"/>
  <c r="I193" i="23" s="1"/>
  <c r="K194" i="23"/>
  <c r="K195" i="23"/>
  <c r="K197" i="23"/>
  <c r="K193" i="23"/>
  <c r="I227" i="23"/>
  <c r="I236" i="23" s="1"/>
  <c r="K171" i="23"/>
  <c r="G336" i="23"/>
  <c r="G337" i="23" s="1"/>
  <c r="M238" i="23"/>
  <c r="M239" i="23" s="1"/>
  <c r="M637" i="23" s="1"/>
  <c r="M635" i="23" s="1"/>
  <c r="M254" i="23"/>
  <c r="M255" i="23"/>
  <c r="M425" i="23"/>
  <c r="M273" i="23" s="1"/>
  <c r="M295" i="23" s="1"/>
  <c r="M437" i="23"/>
  <c r="M307" i="23" s="1"/>
  <c r="M434" i="23"/>
  <c r="M304" i="23" s="1"/>
  <c r="M430" i="23"/>
  <c r="M278" i="23" s="1"/>
  <c r="M300" i="23" s="1"/>
  <c r="M431" i="23"/>
  <c r="M301" i="23" s="1"/>
  <c r="M330" i="23" s="1"/>
  <c r="M435" i="23"/>
  <c r="M305" i="23" s="1"/>
  <c r="M334" i="23" s="1"/>
  <c r="M432" i="23"/>
  <c r="M302" i="23" s="1"/>
  <c r="M436" i="23"/>
  <c r="M306" i="23" s="1"/>
  <c r="M174" i="23"/>
  <c r="M208" i="23" s="1"/>
  <c r="M253" i="23"/>
  <c r="M426" i="23" s="1"/>
  <c r="M274" i="23" s="1"/>
  <c r="M296" i="23" s="1"/>
  <c r="M268" i="23"/>
  <c r="M284" i="23" s="1"/>
  <c r="M500" i="23"/>
  <c r="M496" i="23" s="1"/>
  <c r="M495" i="23" s="1"/>
  <c r="M108" i="23"/>
  <c r="M611" i="23"/>
  <c r="M608" i="23" s="1"/>
  <c r="M603" i="23" s="1"/>
  <c r="M600" i="23" s="1"/>
  <c r="M599" i="23" s="1"/>
  <c r="M595" i="23" s="1"/>
  <c r="M592" i="23" s="1"/>
  <c r="M79" i="23"/>
  <c r="M395" i="23" s="1"/>
  <c r="M107" i="23"/>
  <c r="M106" i="23"/>
  <c r="L769" i="23"/>
  <c r="L795" i="23"/>
  <c r="L793" i="23" s="1"/>
  <c r="L789" i="23" s="1"/>
  <c r="L33" i="23" s="1"/>
  <c r="L331" i="23"/>
  <c r="L714" i="23"/>
  <c r="L711" i="23" s="1"/>
  <c r="L786" i="23"/>
  <c r="L806" i="23"/>
  <c r="L804" i="23" s="1"/>
  <c r="L800" i="23" s="1"/>
  <c r="L34" i="23" s="1"/>
  <c r="L674" i="23"/>
  <c r="L680" i="23"/>
  <c r="L585" i="23"/>
  <c r="L582" i="23" s="1"/>
  <c r="L825" i="23"/>
  <c r="L822" i="23" s="1"/>
  <c r="L437" i="23"/>
  <c r="L206" i="23"/>
  <c r="L207" i="23"/>
  <c r="L193" i="23"/>
  <c r="L168" i="23"/>
  <c r="L194" i="23"/>
  <c r="L171" i="23"/>
  <c r="L195" i="23"/>
  <c r="L197" i="23"/>
  <c r="L199" i="23"/>
  <c r="L198" i="23"/>
  <c r="L196" i="23"/>
  <c r="L335" i="23"/>
  <c r="K235" i="23"/>
  <c r="K231" i="23"/>
  <c r="K233" i="23"/>
  <c r="K230" i="23"/>
  <c r="K229" i="23"/>
  <c r="K232" i="23"/>
  <c r="K234" i="23"/>
  <c r="K236" i="23"/>
  <c r="J205" i="23"/>
  <c r="J490" i="23"/>
  <c r="J486" i="23" s="1"/>
  <c r="J485" i="23" s="1"/>
  <c r="J227" i="23"/>
  <c r="J223" i="23"/>
  <c r="J324" i="23"/>
  <c r="J570" i="23"/>
  <c r="J567" i="23" s="1"/>
  <c r="J566" i="23" s="1"/>
  <c r="J547" i="23" s="1"/>
  <c r="J543" i="23" s="1"/>
  <c r="J529" i="23"/>
  <c r="J527" i="23" s="1"/>
  <c r="J22" i="23" s="1"/>
  <c r="J390" i="23"/>
  <c r="J389" i="23" s="1"/>
  <c r="J771" i="23"/>
  <c r="J815" i="23"/>
  <c r="I705" i="23"/>
  <c r="I702" i="23" s="1"/>
  <c r="I701" i="23" s="1"/>
  <c r="I682" i="23" s="1"/>
  <c r="I678" i="23" s="1"/>
  <c r="I226" i="23"/>
  <c r="I11" i="23"/>
  <c r="I627" i="23"/>
  <c r="I390" i="23"/>
  <c r="I391" i="23"/>
  <c r="I373" i="23"/>
  <c r="I372" i="23" s="1"/>
  <c r="I369" i="23" s="1"/>
  <c r="I366" i="23" s="1"/>
  <c r="I365" i="23" s="1"/>
  <c r="I361" i="23" s="1"/>
  <c r="I777" i="23"/>
  <c r="I773" i="23" s="1"/>
  <c r="I581" i="23"/>
  <c r="I492" i="23"/>
  <c r="H705" i="23"/>
  <c r="H702" i="23" s="1"/>
  <c r="H701" i="23" s="1"/>
  <c r="H682" i="23" s="1"/>
  <c r="H678" i="23" s="1"/>
  <c r="H492" i="23"/>
  <c r="H628" i="23"/>
  <c r="H447" i="23"/>
  <c r="H446" i="23" s="1"/>
  <c r="G231" i="23"/>
  <c r="G233" i="23"/>
  <c r="G235" i="23"/>
  <c r="G230" i="23"/>
  <c r="G229" i="23"/>
  <c r="G627" i="23"/>
  <c r="G705" i="23"/>
  <c r="G702" i="23" s="1"/>
  <c r="G701" i="23" s="1"/>
  <c r="G682" i="23" s="1"/>
  <c r="G678" i="23" s="1"/>
  <c r="G196" i="23"/>
  <c r="G236" i="23"/>
  <c r="G234" i="23"/>
  <c r="G232" i="23"/>
  <c r="G390" i="23"/>
  <c r="G389" i="23" s="1"/>
  <c r="G391" i="23"/>
  <c r="G373" i="23"/>
  <c r="G372" i="23" s="1"/>
  <c r="G369" i="23" s="1"/>
  <c r="G366" i="23" s="1"/>
  <c r="G365" i="23" s="1"/>
  <c r="G361" i="23" s="1"/>
  <c r="G581" i="23"/>
  <c r="G492" i="23"/>
  <c r="G777" i="23"/>
  <c r="G773" i="23" s="1"/>
  <c r="G206" i="23"/>
  <c r="G207" i="23"/>
  <c r="G193" i="23"/>
  <c r="G197" i="23"/>
  <c r="G171" i="23"/>
  <c r="G168" i="23"/>
  <c r="G198" i="23"/>
  <c r="G194" i="23"/>
  <c r="G195" i="23"/>
  <c r="G199" i="23"/>
  <c r="J391" i="23" l="1"/>
  <c r="H232" i="23"/>
  <c r="H238" i="23" s="1"/>
  <c r="H239" i="23" s="1"/>
  <c r="H637" i="23" s="1"/>
  <c r="H635" i="23" s="1"/>
  <c r="H474" i="23"/>
  <c r="H473" i="23"/>
  <c r="K795" i="23"/>
  <c r="K793" i="23" s="1"/>
  <c r="K789" i="23" s="1"/>
  <c r="K33" i="23" s="1"/>
  <c r="K806" i="23"/>
  <c r="K804" i="23" s="1"/>
  <c r="K800" i="23" s="1"/>
  <c r="K34" i="23" s="1"/>
  <c r="L474" i="23"/>
  <c r="H777" i="23"/>
  <c r="H773" i="23" s="1"/>
  <c r="K680" i="23"/>
  <c r="K714" i="23"/>
  <c r="K711" i="23" s="1"/>
  <c r="K705" i="23" s="1"/>
  <c r="K702" i="23" s="1"/>
  <c r="K701" i="23" s="1"/>
  <c r="K682" i="23" s="1"/>
  <c r="K678" i="23" s="1"/>
  <c r="K786" i="23"/>
  <c r="K585" i="23"/>
  <c r="K582" i="23" s="1"/>
  <c r="K825" i="23"/>
  <c r="K822" i="23" s="1"/>
  <c r="G465" i="23"/>
  <c r="G464" i="23" s="1"/>
  <c r="G631" i="23"/>
  <c r="G12" i="23" s="1"/>
  <c r="H378" i="23"/>
  <c r="H373" i="23" s="1"/>
  <c r="H372" i="23" s="1"/>
  <c r="H369" i="23" s="1"/>
  <c r="H366" i="23" s="1"/>
  <c r="H365" i="23" s="1"/>
  <c r="H361" i="23" s="1"/>
  <c r="H422" i="23" s="1"/>
  <c r="H267" i="23" s="1"/>
  <c r="H283" i="23" s="1"/>
  <c r="I630" i="23"/>
  <c r="I10" i="23" s="1"/>
  <c r="L473" i="23"/>
  <c r="L394" i="23"/>
  <c r="L391" i="23" s="1"/>
  <c r="K472" i="23"/>
  <c r="K471" i="23" s="1"/>
  <c r="K468" i="23" s="1"/>
  <c r="I465" i="23"/>
  <c r="I464" i="23" s="1"/>
  <c r="I462" i="23" s="1"/>
  <c r="I560" i="23" s="1"/>
  <c r="I556" i="23" s="1"/>
  <c r="I541" i="23" s="1"/>
  <c r="I766" i="23" s="1"/>
  <c r="I764" i="23" s="1"/>
  <c r="H472" i="23"/>
  <c r="H471" i="23" s="1"/>
  <c r="H468" i="23" s="1"/>
  <c r="H631" i="23" s="1"/>
  <c r="G388" i="23"/>
  <c r="G385" i="23" s="1"/>
  <c r="G382" i="23" s="1"/>
  <c r="G381" i="23" s="1"/>
  <c r="G362" i="23" s="1"/>
  <c r="J388" i="23"/>
  <c r="J385" i="23" s="1"/>
  <c r="J382" i="23" s="1"/>
  <c r="J381" i="23" s="1"/>
  <c r="J362" i="23" s="1"/>
  <c r="J423" i="23" s="1"/>
  <c r="J271" i="23" s="1"/>
  <c r="J293" i="23" s="1"/>
  <c r="M477" i="23"/>
  <c r="M459" i="23" s="1"/>
  <c r="M454" i="23" s="1"/>
  <c r="M453" i="23" s="1"/>
  <c r="M450" i="23" s="1"/>
  <c r="M628" i="23" s="1"/>
  <c r="K394" i="23"/>
  <c r="K378" i="23" s="1"/>
  <c r="K373" i="23" s="1"/>
  <c r="K372" i="23" s="1"/>
  <c r="K369" i="23" s="1"/>
  <c r="K366" i="23" s="1"/>
  <c r="K365" i="23" s="1"/>
  <c r="K361" i="23" s="1"/>
  <c r="K420" i="23" s="1"/>
  <c r="K265" i="23" s="1"/>
  <c r="K281" i="23" s="1"/>
  <c r="J471" i="23"/>
  <c r="J468" i="23" s="1"/>
  <c r="J465" i="23" s="1"/>
  <c r="J464" i="23" s="1"/>
  <c r="I389" i="23"/>
  <c r="I388" i="23" s="1"/>
  <c r="I385" i="23" s="1"/>
  <c r="I382" i="23" s="1"/>
  <c r="I381" i="23" s="1"/>
  <c r="I362" i="23" s="1"/>
  <c r="G444" i="23"/>
  <c r="J627" i="23"/>
  <c r="J9" i="23" s="1"/>
  <c r="I195" i="23"/>
  <c r="H391" i="23"/>
  <c r="H390" i="23"/>
  <c r="J447" i="23"/>
  <c r="J446" i="23" s="1"/>
  <c r="J445" i="23" s="1"/>
  <c r="K474" i="23"/>
  <c r="K459" i="23"/>
  <c r="K454" i="23" s="1"/>
  <c r="K453" i="23" s="1"/>
  <c r="K450" i="23" s="1"/>
  <c r="K628" i="23" s="1"/>
  <c r="K11" i="23" s="1"/>
  <c r="H174" i="23"/>
  <c r="H208" i="23" s="1"/>
  <c r="I229" i="23"/>
  <c r="I445" i="23"/>
  <c r="K335" i="23"/>
  <c r="I171" i="23"/>
  <c r="K331" i="23"/>
  <c r="K307" i="23"/>
  <c r="K438" i="23"/>
  <c r="K308" i="23" s="1"/>
  <c r="K329" i="23" s="1"/>
  <c r="K303" i="23"/>
  <c r="K434" i="23"/>
  <c r="K304" i="23" s="1"/>
  <c r="K325" i="23" s="1"/>
  <c r="I233" i="23"/>
  <c r="I235" i="23"/>
  <c r="I168" i="23"/>
  <c r="I207" i="23"/>
  <c r="I196" i="23"/>
  <c r="M641" i="23"/>
  <c r="M639" i="23" s="1"/>
  <c r="M634" i="23" s="1"/>
  <c r="L434" i="23"/>
  <c r="L304" i="23" s="1"/>
  <c r="L325" i="23" s="1"/>
  <c r="L232" i="23"/>
  <c r="L236" i="23"/>
  <c r="L230" i="23"/>
  <c r="L229" i="23"/>
  <c r="L235" i="23"/>
  <c r="L233" i="23"/>
  <c r="L332" i="23"/>
  <c r="I230" i="23"/>
  <c r="K174" i="23"/>
  <c r="K208" i="23" s="1"/>
  <c r="K210" i="23" s="1"/>
  <c r="M396" i="23"/>
  <c r="M394" i="23" s="1"/>
  <c r="M378" i="23" s="1"/>
  <c r="I234" i="23"/>
  <c r="I232" i="23"/>
  <c r="M433" i="23"/>
  <c r="M303" i="23" s="1"/>
  <c r="M324" i="23" s="1"/>
  <c r="I206" i="23"/>
  <c r="K238" i="23"/>
  <c r="K239" i="23" s="1"/>
  <c r="K641" i="23" s="1"/>
  <c r="K639" i="23" s="1"/>
  <c r="I200" i="23"/>
  <c r="I194" i="23"/>
  <c r="I198" i="23"/>
  <c r="I199" i="23"/>
  <c r="I197" i="23"/>
  <c r="L307" i="23"/>
  <c r="L438" i="23"/>
  <c r="L308" i="23" s="1"/>
  <c r="L329" i="23" s="1"/>
  <c r="M325" i="23"/>
  <c r="M438" i="23"/>
  <c r="M308" i="23" s="1"/>
  <c r="M329" i="23" s="1"/>
  <c r="M680" i="23"/>
  <c r="M674" i="23"/>
  <c r="M714" i="23"/>
  <c r="M711" i="23" s="1"/>
  <c r="M786" i="23"/>
  <c r="M806" i="23"/>
  <c r="M804" i="23" s="1"/>
  <c r="M800" i="23" s="1"/>
  <c r="M34" i="23" s="1"/>
  <c r="M769" i="23"/>
  <c r="M795" i="23"/>
  <c r="M793" i="23" s="1"/>
  <c r="M789" i="23" s="1"/>
  <c r="M33" i="23" s="1"/>
  <c r="M585" i="23"/>
  <c r="M582" i="23" s="1"/>
  <c r="M825" i="23"/>
  <c r="M822" i="23" s="1"/>
  <c r="M314" i="23"/>
  <c r="M335" i="23"/>
  <c r="M336" i="23" s="1"/>
  <c r="M209" i="23"/>
  <c r="M210" i="23"/>
  <c r="M331" i="23"/>
  <c r="L705" i="23"/>
  <c r="L581" i="23"/>
  <c r="L492" i="23"/>
  <c r="L777" i="23"/>
  <c r="L773" i="23" s="1"/>
  <c r="L628" i="23"/>
  <c r="L447" i="23"/>
  <c r="L446" i="23" s="1"/>
  <c r="L174" i="23"/>
  <c r="L208" i="23" s="1"/>
  <c r="J235" i="23"/>
  <c r="J233" i="23"/>
  <c r="J231" i="23"/>
  <c r="J229" i="23"/>
  <c r="J230" i="23"/>
  <c r="J236" i="23"/>
  <c r="J232" i="23"/>
  <c r="J234" i="23"/>
  <c r="J421" i="23"/>
  <c r="J266" i="23" s="1"/>
  <c r="J282" i="23" s="1"/>
  <c r="J422" i="23"/>
  <c r="J267" i="23" s="1"/>
  <c r="J283" i="23" s="1"/>
  <c r="J420" i="23"/>
  <c r="J265" i="23" s="1"/>
  <c r="J281" i="23" s="1"/>
  <c r="J207" i="23"/>
  <c r="J206" i="23"/>
  <c r="J197" i="23"/>
  <c r="J168" i="23"/>
  <c r="J193" i="23"/>
  <c r="J198" i="23"/>
  <c r="J194" i="23"/>
  <c r="J195" i="23"/>
  <c r="J171" i="23"/>
  <c r="J196" i="23"/>
  <c r="J199" i="23"/>
  <c r="J200" i="23"/>
  <c r="I422" i="23"/>
  <c r="I267" i="23" s="1"/>
  <c r="I283" i="23" s="1"/>
  <c r="I421" i="23"/>
  <c r="I266" i="23" s="1"/>
  <c r="I282" i="23" s="1"/>
  <c r="I420" i="23"/>
  <c r="I265" i="23" s="1"/>
  <c r="I281" i="23" s="1"/>
  <c r="I490" i="23"/>
  <c r="I486" i="23" s="1"/>
  <c r="I485" i="23" s="1"/>
  <c r="I529" i="23"/>
  <c r="I527" i="23" s="1"/>
  <c r="I22" i="23" s="1"/>
  <c r="I570" i="23"/>
  <c r="I567" i="23" s="1"/>
  <c r="I566" i="23" s="1"/>
  <c r="I547" i="23" s="1"/>
  <c r="I543" i="23" s="1"/>
  <c r="I9" i="23"/>
  <c r="I815" i="23"/>
  <c r="I771" i="23"/>
  <c r="H529" i="23"/>
  <c r="H527" i="23" s="1"/>
  <c r="H22" i="23" s="1"/>
  <c r="H570" i="23"/>
  <c r="H567" i="23" s="1"/>
  <c r="H566" i="23" s="1"/>
  <c r="H547" i="23" s="1"/>
  <c r="H543" i="23" s="1"/>
  <c r="H815" i="23"/>
  <c r="H771" i="23"/>
  <c r="H421" i="23"/>
  <c r="H266" i="23" s="1"/>
  <c r="H282" i="23" s="1"/>
  <c r="H420" i="23"/>
  <c r="H265" i="23" s="1"/>
  <c r="H281" i="23" s="1"/>
  <c r="H490" i="23"/>
  <c r="H486" i="23" s="1"/>
  <c r="H485" i="23" s="1"/>
  <c r="H444" i="23"/>
  <c r="H445" i="23"/>
  <c r="H11" i="23"/>
  <c r="H627" i="23"/>
  <c r="G9" i="23"/>
  <c r="G420" i="23"/>
  <c r="G265" i="23" s="1"/>
  <c r="G281" i="23" s="1"/>
  <c r="G422" i="23"/>
  <c r="G267" i="23" s="1"/>
  <c r="G283" i="23" s="1"/>
  <c r="G421" i="23"/>
  <c r="G266" i="23" s="1"/>
  <c r="G282" i="23" s="1"/>
  <c r="G423" i="23"/>
  <c r="G271" i="23" s="1"/>
  <c r="G293" i="23" s="1"/>
  <c r="G427" i="23"/>
  <c r="G275" i="23" s="1"/>
  <c r="G297" i="23" s="1"/>
  <c r="G428" i="23"/>
  <c r="G276" i="23" s="1"/>
  <c r="G298" i="23" s="1"/>
  <c r="G815" i="23"/>
  <c r="G771" i="23"/>
  <c r="G529" i="23"/>
  <c r="G527" i="23" s="1"/>
  <c r="G22" i="23" s="1"/>
  <c r="G570" i="23"/>
  <c r="G567" i="23" s="1"/>
  <c r="G566" i="23" s="1"/>
  <c r="G547" i="23" s="1"/>
  <c r="G543" i="23" s="1"/>
  <c r="G174" i="23"/>
  <c r="G208" i="23" s="1"/>
  <c r="G238" i="23"/>
  <c r="G239" i="23" s="1"/>
  <c r="G490" i="23"/>
  <c r="G486" i="23" s="1"/>
  <c r="G485" i="23" s="1"/>
  <c r="H12" i="23" l="1"/>
  <c r="H630" i="23"/>
  <c r="H10" i="23" s="1"/>
  <c r="J428" i="23"/>
  <c r="J276" i="23" s="1"/>
  <c r="J298" i="23" s="1"/>
  <c r="K391" i="23"/>
  <c r="J424" i="23"/>
  <c r="J272" i="23" s="1"/>
  <c r="J294" i="23" s="1"/>
  <c r="K390" i="23"/>
  <c r="M474" i="23"/>
  <c r="G630" i="23"/>
  <c r="J631" i="23"/>
  <c r="J427" i="23"/>
  <c r="J275" i="23" s="1"/>
  <c r="J297" i="23" s="1"/>
  <c r="L378" i="23"/>
  <c r="L373" i="23" s="1"/>
  <c r="L372" i="23" s="1"/>
  <c r="L369" i="23" s="1"/>
  <c r="L366" i="23" s="1"/>
  <c r="L365" i="23" s="1"/>
  <c r="L361" i="23" s="1"/>
  <c r="L421" i="23" s="1"/>
  <c r="L266" i="23" s="1"/>
  <c r="L282" i="23" s="1"/>
  <c r="M473" i="23"/>
  <c r="K492" i="23"/>
  <c r="K490" i="23" s="1"/>
  <c r="K486" i="23" s="1"/>
  <c r="K485" i="23" s="1"/>
  <c r="K581" i="23"/>
  <c r="K777" i="23"/>
  <c r="K773" i="23" s="1"/>
  <c r="I625" i="23"/>
  <c r="K389" i="23"/>
  <c r="K388" i="23" s="1"/>
  <c r="K385" i="23" s="1"/>
  <c r="K382" i="23" s="1"/>
  <c r="K381" i="23" s="1"/>
  <c r="K362" i="23" s="1"/>
  <c r="I428" i="23"/>
  <c r="I276" i="23" s="1"/>
  <c r="I298" i="23" s="1"/>
  <c r="I427" i="23"/>
  <c r="I275" i="23" s="1"/>
  <c r="I297" i="23" s="1"/>
  <c r="I326" i="23" s="1"/>
  <c r="I424" i="23"/>
  <c r="I272" i="23" s="1"/>
  <c r="I294" i="23" s="1"/>
  <c r="I423" i="23"/>
  <c r="I271" i="23" s="1"/>
  <c r="I293" i="23" s="1"/>
  <c r="K465" i="23"/>
  <c r="K464" i="23" s="1"/>
  <c r="K631" i="23"/>
  <c r="K12" i="23" s="1"/>
  <c r="M472" i="23"/>
  <c r="M471" i="23" s="1"/>
  <c r="M468" i="23" s="1"/>
  <c r="L472" i="23"/>
  <c r="L471" i="23" s="1"/>
  <c r="L468" i="23" s="1"/>
  <c r="H465" i="23"/>
  <c r="H464" i="23" s="1"/>
  <c r="H389" i="23"/>
  <c r="H388" i="23" s="1"/>
  <c r="H385" i="23" s="1"/>
  <c r="H382" i="23" s="1"/>
  <c r="H381" i="23" s="1"/>
  <c r="H362" i="23" s="1"/>
  <c r="L390" i="23"/>
  <c r="I463" i="23"/>
  <c r="G463" i="23"/>
  <c r="G462" i="23"/>
  <c r="G560" i="23" s="1"/>
  <c r="J444" i="23"/>
  <c r="K447" i="23"/>
  <c r="K446" i="23" s="1"/>
  <c r="K627" i="23"/>
  <c r="K9" i="23" s="1"/>
  <c r="J630" i="23"/>
  <c r="J12" i="23"/>
  <c r="J463" i="23"/>
  <c r="J462" i="23"/>
  <c r="H641" i="23"/>
  <c r="H639" i="23" s="1"/>
  <c r="H634" i="23" s="1"/>
  <c r="H209" i="23"/>
  <c r="H210" i="23"/>
  <c r="K336" i="23"/>
  <c r="K337" i="23" s="1"/>
  <c r="I695" i="23"/>
  <c r="I691" i="23" s="1"/>
  <c r="I690" i="23" s="1"/>
  <c r="I687" i="23" s="1"/>
  <c r="I686" i="23" s="1"/>
  <c r="I675" i="23" s="1"/>
  <c r="K421" i="23"/>
  <c r="K266" i="23" s="1"/>
  <c r="K282" i="23" s="1"/>
  <c r="K332" i="23"/>
  <c r="K333" i="23" s="1"/>
  <c r="K422" i="23"/>
  <c r="K267" i="23" s="1"/>
  <c r="K283" i="23" s="1"/>
  <c r="K209" i="23"/>
  <c r="I238" i="23"/>
  <c r="I239" i="23" s="1"/>
  <c r="I637" i="23" s="1"/>
  <c r="I635" i="23" s="1"/>
  <c r="I174" i="23"/>
  <c r="I208" i="23" s="1"/>
  <c r="I209" i="23" s="1"/>
  <c r="M447" i="23"/>
  <c r="M446" i="23" s="1"/>
  <c r="M445" i="23" s="1"/>
  <c r="K637" i="23"/>
  <c r="K635" i="23" s="1"/>
  <c r="K634" i="23" s="1"/>
  <c r="L333" i="23"/>
  <c r="L238" i="23"/>
  <c r="L239" i="23" s="1"/>
  <c r="L637" i="23" s="1"/>
  <c r="L635" i="23" s="1"/>
  <c r="M332" i="23"/>
  <c r="M333" i="23" s="1"/>
  <c r="L425" i="23"/>
  <c r="L273" i="23" s="1"/>
  <c r="L295" i="23" s="1"/>
  <c r="L324" i="23" s="1"/>
  <c r="L429" i="23"/>
  <c r="L277" i="23" s="1"/>
  <c r="L299" i="23" s="1"/>
  <c r="L328" i="23" s="1"/>
  <c r="J238" i="23"/>
  <c r="J239" i="23" s="1"/>
  <c r="J637" i="23" s="1"/>
  <c r="J635" i="23" s="1"/>
  <c r="L336" i="23"/>
  <c r="L337" i="23" s="1"/>
  <c r="M705" i="23"/>
  <c r="M11" i="23"/>
  <c r="M627" i="23"/>
  <c r="M581" i="23"/>
  <c r="M492" i="23"/>
  <c r="M777" i="23"/>
  <c r="M773" i="23" s="1"/>
  <c r="M390" i="23"/>
  <c r="M391" i="23"/>
  <c r="M373" i="23"/>
  <c r="M372" i="23" s="1"/>
  <c r="M369" i="23" s="1"/>
  <c r="M366" i="23" s="1"/>
  <c r="M365" i="23" s="1"/>
  <c r="M361" i="23" s="1"/>
  <c r="M337" i="23"/>
  <c r="L209" i="23"/>
  <c r="L210" i="23"/>
  <c r="L700" i="23"/>
  <c r="L681" i="23" s="1"/>
  <c r="L702" i="23"/>
  <c r="L701" i="23" s="1"/>
  <c r="L682" i="23" s="1"/>
  <c r="L815" i="23"/>
  <c r="L771" i="23"/>
  <c r="L490" i="23"/>
  <c r="L486" i="23" s="1"/>
  <c r="L485" i="23" s="1"/>
  <c r="L11" i="23"/>
  <c r="L627" i="23"/>
  <c r="L529" i="23"/>
  <c r="L527" i="23" s="1"/>
  <c r="L22" i="23" s="1"/>
  <c r="L570" i="23"/>
  <c r="L444" i="23"/>
  <c r="L445" i="23"/>
  <c r="J311" i="23"/>
  <c r="J327" i="23"/>
  <c r="J326" i="23"/>
  <c r="J322" i="23"/>
  <c r="J174" i="23"/>
  <c r="J208" i="23" s="1"/>
  <c r="J323" i="23"/>
  <c r="I8" i="23"/>
  <c r="I311" i="23"/>
  <c r="I322" i="23"/>
  <c r="I555" i="23"/>
  <c r="I552" i="23" s="1"/>
  <c r="I551" i="23" s="1"/>
  <c r="I540" i="23" s="1"/>
  <c r="I537" i="23" s="1"/>
  <c r="I535" i="23" s="1"/>
  <c r="I323" i="23"/>
  <c r="I327" i="23"/>
  <c r="H9" i="23"/>
  <c r="H625" i="23"/>
  <c r="H311" i="23"/>
  <c r="G209" i="23"/>
  <c r="G210" i="23"/>
  <c r="G326" i="23"/>
  <c r="G327" i="23"/>
  <c r="G322" i="23"/>
  <c r="G311" i="23"/>
  <c r="G641" i="23"/>
  <c r="G639" i="23" s="1"/>
  <c r="G637" i="23"/>
  <c r="G635" i="23" s="1"/>
  <c r="L420" i="23" l="1"/>
  <c r="L265" i="23" s="1"/>
  <c r="L281" i="23" s="1"/>
  <c r="G10" i="23"/>
  <c r="G625" i="23"/>
  <c r="G8" i="23" s="1"/>
  <c r="K630" i="23"/>
  <c r="K10" i="23" s="1"/>
  <c r="K424" i="23"/>
  <c r="K272" i="23" s="1"/>
  <c r="K294" i="23" s="1"/>
  <c r="K323" i="23" s="1"/>
  <c r="K427" i="23"/>
  <c r="K275" i="23" s="1"/>
  <c r="K297" i="23" s="1"/>
  <c r="K326" i="23" s="1"/>
  <c r="K423" i="23"/>
  <c r="K271" i="23" s="1"/>
  <c r="K293" i="23" s="1"/>
  <c r="K322" i="23" s="1"/>
  <c r="K429" i="23"/>
  <c r="K277" i="23" s="1"/>
  <c r="K299" i="23" s="1"/>
  <c r="K328" i="23" s="1"/>
  <c r="K428" i="23"/>
  <c r="K276" i="23" s="1"/>
  <c r="K298" i="23" s="1"/>
  <c r="K327" i="23" s="1"/>
  <c r="K425" i="23"/>
  <c r="K273" i="23" s="1"/>
  <c r="K295" i="23" s="1"/>
  <c r="K324" i="23" s="1"/>
  <c r="L422" i="23"/>
  <c r="L267" i="23" s="1"/>
  <c r="L283" i="23" s="1"/>
  <c r="K815" i="23"/>
  <c r="K771" i="23"/>
  <c r="K529" i="23"/>
  <c r="K527" i="23" s="1"/>
  <c r="K22" i="23" s="1"/>
  <c r="K570" i="23"/>
  <c r="K567" i="23" s="1"/>
  <c r="K566" i="23" s="1"/>
  <c r="K547" i="23" s="1"/>
  <c r="K543" i="23" s="1"/>
  <c r="L465" i="23"/>
  <c r="L464" i="23" s="1"/>
  <c r="L631" i="23"/>
  <c r="G556" i="23"/>
  <c r="G695" i="23"/>
  <c r="G691" i="23" s="1"/>
  <c r="G676" i="23" s="1"/>
  <c r="M631" i="23"/>
  <c r="M465" i="23"/>
  <c r="M464" i="23" s="1"/>
  <c r="M463" i="23" s="1"/>
  <c r="M389" i="23"/>
  <c r="M388" i="23" s="1"/>
  <c r="M385" i="23" s="1"/>
  <c r="M382" i="23" s="1"/>
  <c r="M381" i="23" s="1"/>
  <c r="M362" i="23" s="1"/>
  <c r="K462" i="23"/>
  <c r="K463" i="23"/>
  <c r="L389" i="23"/>
  <c r="L388" i="23" s="1"/>
  <c r="L385" i="23" s="1"/>
  <c r="L382" i="23" s="1"/>
  <c r="L381" i="23" s="1"/>
  <c r="L362" i="23" s="1"/>
  <c r="H423" i="23"/>
  <c r="H271" i="23" s="1"/>
  <c r="H293" i="23" s="1"/>
  <c r="H322" i="23" s="1"/>
  <c r="H427" i="23"/>
  <c r="H275" i="23" s="1"/>
  <c r="H297" i="23" s="1"/>
  <c r="H326" i="23" s="1"/>
  <c r="H425" i="23"/>
  <c r="H273" i="23" s="1"/>
  <c r="H295" i="23" s="1"/>
  <c r="H324" i="23" s="1"/>
  <c r="H428" i="23"/>
  <c r="H276" i="23" s="1"/>
  <c r="H298" i="23" s="1"/>
  <c r="H327" i="23" s="1"/>
  <c r="H424" i="23"/>
  <c r="H272" i="23" s="1"/>
  <c r="H294" i="23" s="1"/>
  <c r="H323" i="23" s="1"/>
  <c r="H463" i="23"/>
  <c r="H462" i="23"/>
  <c r="H560" i="23" s="1"/>
  <c r="H695" i="23" s="1"/>
  <c r="H691" i="23" s="1"/>
  <c r="J560" i="23"/>
  <c r="J695" i="23" s="1"/>
  <c r="J691" i="23" s="1"/>
  <c r="K445" i="23"/>
  <c r="K444" i="23"/>
  <c r="K560" i="23" s="1"/>
  <c r="K556" i="23" s="1"/>
  <c r="K541" i="23" s="1"/>
  <c r="K766" i="23" s="1"/>
  <c r="K764" i="23" s="1"/>
  <c r="J10" i="23"/>
  <c r="J625" i="23"/>
  <c r="J8" i="23" s="1"/>
  <c r="I676" i="23"/>
  <c r="I672" i="23" s="1"/>
  <c r="I670" i="23" s="1"/>
  <c r="I16" i="23" s="1"/>
  <c r="I26" i="23" s="1"/>
  <c r="K625" i="23"/>
  <c r="K8" i="23" s="1"/>
  <c r="K311" i="23"/>
  <c r="I210" i="23"/>
  <c r="I641" i="23"/>
  <c r="I639" i="23" s="1"/>
  <c r="I634" i="23" s="1"/>
  <c r="M444" i="23"/>
  <c r="L641" i="23"/>
  <c r="L639" i="23" s="1"/>
  <c r="L634" i="23" s="1"/>
  <c r="J641" i="23"/>
  <c r="J639" i="23" s="1"/>
  <c r="J634" i="23" s="1"/>
  <c r="G634" i="23"/>
  <c r="L678" i="23"/>
  <c r="M9" i="23"/>
  <c r="M422" i="23"/>
  <c r="M267" i="23" s="1"/>
  <c r="M283" i="23" s="1"/>
  <c r="M420" i="23"/>
  <c r="M265" i="23" s="1"/>
  <c r="M281" i="23" s="1"/>
  <c r="M421" i="23"/>
  <c r="M266" i="23" s="1"/>
  <c r="M282" i="23" s="1"/>
  <c r="M700" i="23"/>
  <c r="M681" i="23" s="1"/>
  <c r="M702" i="23"/>
  <c r="M701" i="23" s="1"/>
  <c r="M682" i="23" s="1"/>
  <c r="M490" i="23"/>
  <c r="M486" i="23" s="1"/>
  <c r="M485" i="23" s="1"/>
  <c r="M815" i="23"/>
  <c r="M771" i="23"/>
  <c r="M529" i="23"/>
  <c r="M527" i="23" s="1"/>
  <c r="M22" i="23" s="1"/>
  <c r="M570" i="23"/>
  <c r="L9" i="23"/>
  <c r="L565" i="23"/>
  <c r="L546" i="23" s="1"/>
  <c r="L567" i="23"/>
  <c r="L566" i="23" s="1"/>
  <c r="L547" i="23" s="1"/>
  <c r="J209" i="23"/>
  <c r="J210" i="23"/>
  <c r="J317" i="23"/>
  <c r="J348" i="23" s="1"/>
  <c r="J81" i="23" s="1"/>
  <c r="I770" i="23"/>
  <c r="I532" i="23"/>
  <c r="I317" i="23"/>
  <c r="I348" i="23" s="1"/>
  <c r="I81" i="23" s="1"/>
  <c r="H8" i="23"/>
  <c r="H676" i="23"/>
  <c r="H690" i="23"/>
  <c r="H687" i="23" s="1"/>
  <c r="H686" i="23" s="1"/>
  <c r="H675" i="23" s="1"/>
  <c r="G317" i="23"/>
  <c r="G348" i="23" s="1"/>
  <c r="G81" i="23" s="1"/>
  <c r="L311" i="23" l="1"/>
  <c r="H556" i="23"/>
  <c r="H541" i="23" s="1"/>
  <c r="H766" i="23" s="1"/>
  <c r="H764" i="23" s="1"/>
  <c r="K317" i="23"/>
  <c r="H317" i="23"/>
  <c r="H348" i="23" s="1"/>
  <c r="H81" i="23" s="1"/>
  <c r="G690" i="23"/>
  <c r="G687" i="23" s="1"/>
  <c r="G686" i="23" s="1"/>
  <c r="G675" i="23" s="1"/>
  <c r="G672" i="23" s="1"/>
  <c r="G670" i="23" s="1"/>
  <c r="G759" i="23" s="1"/>
  <c r="G756" i="23" s="1"/>
  <c r="G30" i="23" s="1"/>
  <c r="L428" i="23"/>
  <c r="L276" i="23" s="1"/>
  <c r="L298" i="23" s="1"/>
  <c r="L327" i="23" s="1"/>
  <c r="L423" i="23"/>
  <c r="L271" i="23" s="1"/>
  <c r="L293" i="23" s="1"/>
  <c r="L322" i="23" s="1"/>
  <c r="L427" i="23"/>
  <c r="L275" i="23" s="1"/>
  <c r="L297" i="23" s="1"/>
  <c r="L326" i="23" s="1"/>
  <c r="L424" i="23"/>
  <c r="L272" i="23" s="1"/>
  <c r="L294" i="23" s="1"/>
  <c r="L323" i="23" s="1"/>
  <c r="M423" i="23"/>
  <c r="M271" i="23" s="1"/>
  <c r="M293" i="23" s="1"/>
  <c r="M322" i="23" s="1"/>
  <c r="M429" i="23"/>
  <c r="M277" i="23" s="1"/>
  <c r="M299" i="23" s="1"/>
  <c r="M328" i="23" s="1"/>
  <c r="M428" i="23"/>
  <c r="M276" i="23" s="1"/>
  <c r="M298" i="23" s="1"/>
  <c r="M327" i="23" s="1"/>
  <c r="M424" i="23"/>
  <c r="M272" i="23" s="1"/>
  <c r="M294" i="23" s="1"/>
  <c r="M323" i="23" s="1"/>
  <c r="M427" i="23"/>
  <c r="M275" i="23" s="1"/>
  <c r="M297" i="23" s="1"/>
  <c r="M326" i="23" s="1"/>
  <c r="M462" i="23"/>
  <c r="M560" i="23" s="1"/>
  <c r="M556" i="23" s="1"/>
  <c r="M12" i="23"/>
  <c r="M630" i="23"/>
  <c r="K555" i="23"/>
  <c r="K552" i="23" s="1"/>
  <c r="K551" i="23" s="1"/>
  <c r="K540" i="23" s="1"/>
  <c r="K537" i="23" s="1"/>
  <c r="K535" i="23" s="1"/>
  <c r="G541" i="23"/>
  <c r="G766" i="23" s="1"/>
  <c r="G764" i="23" s="1"/>
  <c r="G555" i="23"/>
  <c r="G552" i="23" s="1"/>
  <c r="G551" i="23" s="1"/>
  <c r="G540" i="23" s="1"/>
  <c r="L12" i="23"/>
  <c r="L630" i="23"/>
  <c r="L463" i="23"/>
  <c r="L462" i="23"/>
  <c r="L560" i="23" s="1"/>
  <c r="L556" i="23" s="1"/>
  <c r="L541" i="23" s="1"/>
  <c r="L766" i="23" s="1"/>
  <c r="L764" i="23" s="1"/>
  <c r="K695" i="23"/>
  <c r="K691" i="23" s="1"/>
  <c r="K690" i="23" s="1"/>
  <c r="K687" i="23" s="1"/>
  <c r="K686" i="23" s="1"/>
  <c r="K675" i="23" s="1"/>
  <c r="J556" i="23"/>
  <c r="J676" i="23"/>
  <c r="J690" i="23"/>
  <c r="J687" i="23" s="1"/>
  <c r="J686" i="23" s="1"/>
  <c r="J675" i="23" s="1"/>
  <c r="K348" i="23"/>
  <c r="K81" i="23" s="1"/>
  <c r="K318" i="23"/>
  <c r="K349" i="23" s="1"/>
  <c r="G318" i="23"/>
  <c r="G349" i="23" s="1"/>
  <c r="G350" i="23" s="1"/>
  <c r="G344" i="23" s="1"/>
  <c r="J318" i="23"/>
  <c r="J349" i="23" s="1"/>
  <c r="J350" i="23" s="1"/>
  <c r="I318" i="23"/>
  <c r="I349" i="23" s="1"/>
  <c r="I350" i="23" s="1"/>
  <c r="I759" i="23"/>
  <c r="I756" i="23" s="1"/>
  <c r="I30" i="23" s="1"/>
  <c r="I813" i="23"/>
  <c r="H672" i="23"/>
  <c r="H670" i="23" s="1"/>
  <c r="H16" i="23" s="1"/>
  <c r="H26" i="23" s="1"/>
  <c r="M678" i="23"/>
  <c r="L543" i="23"/>
  <c r="M311" i="23"/>
  <c r="M565" i="23"/>
  <c r="M546" i="23" s="1"/>
  <c r="M567" i="23"/>
  <c r="M566" i="23" s="1"/>
  <c r="M547" i="23" s="1"/>
  <c r="I816" i="23"/>
  <c r="I14" i="23"/>
  <c r="I24" i="23" s="1"/>
  <c r="I785" i="23"/>
  <c r="I781" i="23" s="1"/>
  <c r="I32" i="23" s="1"/>
  <c r="I767" i="23"/>
  <c r="I763" i="23" s="1"/>
  <c r="I31" i="23" s="1"/>
  <c r="H318" i="23" l="1"/>
  <c r="H349" i="23" s="1"/>
  <c r="H350" i="23" s="1"/>
  <c r="H342" i="23" s="1"/>
  <c r="H555" i="23"/>
  <c r="H552" i="23" s="1"/>
  <c r="H551" i="23" s="1"/>
  <c r="H540" i="23" s="1"/>
  <c r="H537" i="23" s="1"/>
  <c r="H535" i="23" s="1"/>
  <c r="H770" i="23" s="1"/>
  <c r="H785" i="23" s="1"/>
  <c r="H781" i="23" s="1"/>
  <c r="H32" i="23" s="1"/>
  <c r="J672" i="23"/>
  <c r="J670" i="23" s="1"/>
  <c r="J16" i="23" s="1"/>
  <c r="J26" i="23" s="1"/>
  <c r="G16" i="23"/>
  <c r="G26" i="23" s="1"/>
  <c r="G813" i="23"/>
  <c r="G537" i="23"/>
  <c r="G535" i="23" s="1"/>
  <c r="L10" i="23"/>
  <c r="L625" i="23"/>
  <c r="L8" i="23" s="1"/>
  <c r="L555" i="23"/>
  <c r="L552" i="23" s="1"/>
  <c r="L551" i="23" s="1"/>
  <c r="L540" i="23" s="1"/>
  <c r="L537" i="23" s="1"/>
  <c r="L535" i="23" s="1"/>
  <c r="L532" i="23" s="1"/>
  <c r="L695" i="23"/>
  <c r="L691" i="23" s="1"/>
  <c r="L676" i="23" s="1"/>
  <c r="G770" i="23"/>
  <c r="G532" i="23"/>
  <c r="M10" i="23"/>
  <c r="M625" i="23"/>
  <c r="M8" i="23" s="1"/>
  <c r="K350" i="23"/>
  <c r="K316" i="23" s="1"/>
  <c r="L317" i="23"/>
  <c r="K676" i="23"/>
  <c r="K672" i="23" s="1"/>
  <c r="K670" i="23" s="1"/>
  <c r="K813" i="23" s="1"/>
  <c r="J541" i="23"/>
  <c r="J766" i="23" s="1"/>
  <c r="J764" i="23" s="1"/>
  <c r="J555" i="23"/>
  <c r="J552" i="23" s="1"/>
  <c r="J551" i="23" s="1"/>
  <c r="J540" i="23" s="1"/>
  <c r="G316" i="23"/>
  <c r="G345" i="23"/>
  <c r="M695" i="23"/>
  <c r="M691" i="23" s="1"/>
  <c r="M690" i="23" s="1"/>
  <c r="M687" i="23" s="1"/>
  <c r="M686" i="23" s="1"/>
  <c r="M675" i="23" s="1"/>
  <c r="G351" i="23"/>
  <c r="G80" i="23" s="1"/>
  <c r="G83" i="23" s="1"/>
  <c r="G343" i="23"/>
  <c r="G342" i="23"/>
  <c r="G341" i="23"/>
  <c r="G340" i="23"/>
  <c r="G352" i="23"/>
  <c r="G313" i="23"/>
  <c r="G338" i="23"/>
  <c r="G339" i="23"/>
  <c r="H316" i="23"/>
  <c r="H352" i="23"/>
  <c r="H338" i="23"/>
  <c r="H351" i="23"/>
  <c r="H80" i="23" s="1"/>
  <c r="H83" i="23" s="1"/>
  <c r="H340" i="23"/>
  <c r="I811" i="23"/>
  <c r="I35" i="23" s="1"/>
  <c r="H759" i="23"/>
  <c r="H756" i="23" s="1"/>
  <c r="H30" i="23" s="1"/>
  <c r="H813" i="23"/>
  <c r="M317" i="23"/>
  <c r="M318" i="23" s="1"/>
  <c r="M349" i="23" s="1"/>
  <c r="M543" i="23"/>
  <c r="M541" i="23"/>
  <c r="M766" i="23" s="1"/>
  <c r="M764" i="23" s="1"/>
  <c r="M555" i="23"/>
  <c r="M552" i="23" s="1"/>
  <c r="M551" i="23" s="1"/>
  <c r="M540" i="23" s="1"/>
  <c r="K532" i="23"/>
  <c r="K770" i="23"/>
  <c r="J351" i="23"/>
  <c r="J80" i="23" s="1"/>
  <c r="J83" i="23" s="1"/>
  <c r="J352" i="23"/>
  <c r="J344" i="23"/>
  <c r="J316" i="23"/>
  <c r="J345" i="23"/>
  <c r="J341" i="23"/>
  <c r="J340" i="23"/>
  <c r="J343" i="23"/>
  <c r="J342" i="23"/>
  <c r="J313" i="23"/>
  <c r="J339" i="23"/>
  <c r="J338" i="23"/>
  <c r="I352" i="23"/>
  <c r="I351" i="23"/>
  <c r="I80" i="23" s="1"/>
  <c r="I83" i="23" s="1"/>
  <c r="I316" i="23"/>
  <c r="I345" i="23"/>
  <c r="I341" i="23"/>
  <c r="I340" i="23"/>
  <c r="I344" i="23"/>
  <c r="I313" i="23"/>
  <c r="I342" i="23"/>
  <c r="I343" i="23"/>
  <c r="I338" i="23"/>
  <c r="I339" i="23"/>
  <c r="H767" i="23"/>
  <c r="H763" i="23" s="1"/>
  <c r="H31" i="23" s="1"/>
  <c r="H344" i="23" l="1"/>
  <c r="H341" i="23"/>
  <c r="H345" i="23"/>
  <c r="H343" i="23"/>
  <c r="H313" i="23"/>
  <c r="H532" i="23"/>
  <c r="H14" i="23" s="1"/>
  <c r="H24" i="23" s="1"/>
  <c r="H339" i="23"/>
  <c r="K338" i="23"/>
  <c r="K352" i="23"/>
  <c r="K339" i="23"/>
  <c r="J759" i="23"/>
  <c r="J756" i="23" s="1"/>
  <c r="J30" i="23" s="1"/>
  <c r="K343" i="23"/>
  <c r="J813" i="23"/>
  <c r="K351" i="23"/>
  <c r="K80" i="23" s="1"/>
  <c r="K83" i="23" s="1"/>
  <c r="L690" i="23"/>
  <c r="L687" i="23" s="1"/>
  <c r="L686" i="23" s="1"/>
  <c r="L675" i="23" s="1"/>
  <c r="L672" i="23" s="1"/>
  <c r="L670" i="23" s="1"/>
  <c r="L759" i="23" s="1"/>
  <c r="L756" i="23" s="1"/>
  <c r="L30" i="23" s="1"/>
  <c r="K345" i="23"/>
  <c r="K313" i="23"/>
  <c r="L348" i="23"/>
  <c r="L81" i="23" s="1"/>
  <c r="L318" i="23"/>
  <c r="L349" i="23" s="1"/>
  <c r="L350" i="23" s="1"/>
  <c r="K342" i="23"/>
  <c r="G816" i="23"/>
  <c r="G811" i="23" s="1"/>
  <c r="G35" i="23" s="1"/>
  <c r="G14" i="23"/>
  <c r="G24" i="23" s="1"/>
  <c r="G785" i="23"/>
  <c r="G781" i="23" s="1"/>
  <c r="G32" i="23" s="1"/>
  <c r="G767" i="23"/>
  <c r="G763" i="23" s="1"/>
  <c r="G31" i="23" s="1"/>
  <c r="K344" i="23"/>
  <c r="K16" i="23"/>
  <c r="K26" i="23" s="1"/>
  <c r="K759" i="23"/>
  <c r="K756" i="23" s="1"/>
  <c r="K30" i="23" s="1"/>
  <c r="K341" i="23"/>
  <c r="K340" i="23"/>
  <c r="J537" i="23"/>
  <c r="J535" i="23" s="1"/>
  <c r="M676" i="23"/>
  <c r="M672" i="23" s="1"/>
  <c r="M670" i="23" s="1"/>
  <c r="M813" i="23" s="1"/>
  <c r="M348" i="23"/>
  <c r="M81" i="23" s="1"/>
  <c r="G319" i="23"/>
  <c r="G353" i="23" s="1"/>
  <c r="G355" i="23" s="1"/>
  <c r="J319" i="23"/>
  <c r="J353" i="23" s="1"/>
  <c r="I319" i="23"/>
  <c r="I353" i="23" s="1"/>
  <c r="H816" i="23"/>
  <c r="H811" i="23" s="1"/>
  <c r="H35" i="23" s="1"/>
  <c r="M537" i="23"/>
  <c r="M535" i="23" s="1"/>
  <c r="M532" i="23" s="1"/>
  <c r="L770" i="23"/>
  <c r="L767" i="23" s="1"/>
  <c r="L763" i="23" s="1"/>
  <c r="L31" i="23" s="1"/>
  <c r="L816" i="23"/>
  <c r="L14" i="23"/>
  <c r="L24" i="23" s="1"/>
  <c r="K816" i="23"/>
  <c r="K811" i="23" s="1"/>
  <c r="K35" i="23" s="1"/>
  <c r="K14" i="23"/>
  <c r="K24" i="23" s="1"/>
  <c r="K785" i="23"/>
  <c r="K781" i="23" s="1"/>
  <c r="K32" i="23" s="1"/>
  <c r="K767" i="23"/>
  <c r="K763" i="23" s="1"/>
  <c r="K31" i="23" s="1"/>
  <c r="H319" i="23" l="1"/>
  <c r="H353" i="23" s="1"/>
  <c r="H355" i="23" s="1"/>
  <c r="K319" i="23"/>
  <c r="K353" i="23" s="1"/>
  <c r="K355" i="23" s="1"/>
  <c r="K659" i="23" s="1"/>
  <c r="K657" i="23" s="1"/>
  <c r="L813" i="23"/>
  <c r="L811" i="23" s="1"/>
  <c r="L35" i="23" s="1"/>
  <c r="L16" i="23"/>
  <c r="L26" i="23" s="1"/>
  <c r="L342" i="23"/>
  <c r="L313" i="23"/>
  <c r="L343" i="23"/>
  <c r="L340" i="23"/>
  <c r="L339" i="23"/>
  <c r="L338" i="23"/>
  <c r="L344" i="23"/>
  <c r="L345" i="23"/>
  <c r="L351" i="23"/>
  <c r="L80" i="23" s="1"/>
  <c r="L83" i="23" s="1"/>
  <c r="L341" i="23"/>
  <c r="L352" i="23"/>
  <c r="L316" i="23"/>
  <c r="J770" i="23"/>
  <c r="J532" i="23"/>
  <c r="G354" i="23"/>
  <c r="G663" i="23" s="1"/>
  <c r="G661" i="23" s="1"/>
  <c r="G82" i="23"/>
  <c r="M350" i="23"/>
  <c r="M316" i="23" s="1"/>
  <c r="H354" i="23"/>
  <c r="H663" i="23" s="1"/>
  <c r="H661" i="23" s="1"/>
  <c r="H82" i="23"/>
  <c r="M16" i="23"/>
  <c r="M26" i="23" s="1"/>
  <c r="M759" i="23"/>
  <c r="M756" i="23" s="1"/>
  <c r="M30" i="23" s="1"/>
  <c r="L785" i="23"/>
  <c r="L781" i="23" s="1"/>
  <c r="L32" i="23" s="1"/>
  <c r="M770" i="23"/>
  <c r="M785" i="23" s="1"/>
  <c r="M781" i="23" s="1"/>
  <c r="M32" i="23" s="1"/>
  <c r="M816" i="23"/>
  <c r="M811" i="23" s="1"/>
  <c r="M35" i="23" s="1"/>
  <c r="M14" i="23"/>
  <c r="M24" i="23" s="1"/>
  <c r="J82" i="23"/>
  <c r="J354" i="23"/>
  <c r="J355" i="23"/>
  <c r="I354" i="23"/>
  <c r="I355" i="23"/>
  <c r="I82" i="23"/>
  <c r="H659" i="23"/>
  <c r="H657" i="23" s="1"/>
  <c r="H648" i="23"/>
  <c r="H646" i="23" s="1"/>
  <c r="G659" i="23"/>
  <c r="G657" i="23" s="1"/>
  <c r="G648" i="23"/>
  <c r="G646" i="23" s="1"/>
  <c r="G652" i="23" l="1"/>
  <c r="G650" i="23" s="1"/>
  <c r="G752" i="23" s="1"/>
  <c r="G749" i="23" s="1"/>
  <c r="G29" i="23" s="1"/>
  <c r="K648" i="23"/>
  <c r="K646" i="23" s="1"/>
  <c r="K82" i="23"/>
  <c r="K354" i="23"/>
  <c r="L319" i="23"/>
  <c r="L353" i="23" s="1"/>
  <c r="J767" i="23"/>
  <c r="J763" i="23" s="1"/>
  <c r="J31" i="23" s="1"/>
  <c r="J785" i="23"/>
  <c r="J781" i="23" s="1"/>
  <c r="J32" i="23" s="1"/>
  <c r="J14" i="23"/>
  <c r="J24" i="23" s="1"/>
  <c r="J816" i="23"/>
  <c r="J811" i="23" s="1"/>
  <c r="J35" i="23" s="1"/>
  <c r="M342" i="23"/>
  <c r="M352" i="23"/>
  <c r="M313" i="23"/>
  <c r="M351" i="23"/>
  <c r="M80" i="23" s="1"/>
  <c r="M83" i="23" s="1"/>
  <c r="M339" i="23"/>
  <c r="M341" i="23"/>
  <c r="M345" i="23"/>
  <c r="H652" i="23"/>
  <c r="H650" i="23" s="1"/>
  <c r="H752" i="23" s="1"/>
  <c r="H749" i="23" s="1"/>
  <c r="H29" i="23" s="1"/>
  <c r="M338" i="23"/>
  <c r="M343" i="23"/>
  <c r="M340" i="23"/>
  <c r="M344" i="23"/>
  <c r="M767" i="23"/>
  <c r="M763" i="23" s="1"/>
  <c r="M31" i="23" s="1"/>
  <c r="K745" i="23"/>
  <c r="K742" i="23" s="1"/>
  <c r="K28" i="23" s="1"/>
  <c r="J648" i="23"/>
  <c r="J646" i="23" s="1"/>
  <c r="J659" i="23"/>
  <c r="J657" i="23" s="1"/>
  <c r="J652" i="23"/>
  <c r="J650" i="23" s="1"/>
  <c r="J663" i="23"/>
  <c r="J661" i="23" s="1"/>
  <c r="I659" i="23"/>
  <c r="I657" i="23" s="1"/>
  <c r="I648" i="23"/>
  <c r="I646" i="23" s="1"/>
  <c r="I663" i="23"/>
  <c r="I661" i="23" s="1"/>
  <c r="I652" i="23"/>
  <c r="I650" i="23" s="1"/>
  <c r="H656" i="23"/>
  <c r="H745" i="23"/>
  <c r="H742" i="23" s="1"/>
  <c r="H28" i="23" s="1"/>
  <c r="G656" i="23"/>
  <c r="G745" i="23"/>
  <c r="G742" i="23" s="1"/>
  <c r="G28" i="23" s="1"/>
  <c r="G645" i="23" l="1"/>
  <c r="K652" i="23"/>
  <c r="K650" i="23" s="1"/>
  <c r="K663" i="23"/>
  <c r="K661" i="23" s="1"/>
  <c r="K656" i="23" s="1"/>
  <c r="L354" i="23"/>
  <c r="L355" i="23"/>
  <c r="L82" i="23"/>
  <c r="J752" i="23"/>
  <c r="J749" i="23" s="1"/>
  <c r="J29" i="23" s="1"/>
  <c r="G15" i="23"/>
  <c r="G25" i="23" s="1"/>
  <c r="M319" i="23"/>
  <c r="M353" i="23" s="1"/>
  <c r="M82" i="23" s="1"/>
  <c r="I752" i="23"/>
  <c r="I749" i="23" s="1"/>
  <c r="I29" i="23" s="1"/>
  <c r="H645" i="23"/>
  <c r="H15" i="23" s="1"/>
  <c r="H25" i="23" s="1"/>
  <c r="J656" i="23"/>
  <c r="J745" i="23"/>
  <c r="J742" i="23" s="1"/>
  <c r="J28" i="23" s="1"/>
  <c r="J645" i="23"/>
  <c r="I645" i="23"/>
  <c r="I656" i="23"/>
  <c r="I745" i="23"/>
  <c r="I742" i="23" s="1"/>
  <c r="I28" i="23" s="1"/>
  <c r="K752" i="23" l="1"/>
  <c r="K749" i="23" s="1"/>
  <c r="K29" i="23" s="1"/>
  <c r="K645" i="23"/>
  <c r="K15" i="23" s="1"/>
  <c r="K25" i="23" s="1"/>
  <c r="L648" i="23"/>
  <c r="L646" i="23" s="1"/>
  <c r="L659" i="23"/>
  <c r="L657" i="23" s="1"/>
  <c r="L652" i="23"/>
  <c r="L650" i="23" s="1"/>
  <c r="L752" i="23" s="1"/>
  <c r="L749" i="23" s="1"/>
  <c r="L29" i="23" s="1"/>
  <c r="L663" i="23"/>
  <c r="L661" i="23" s="1"/>
  <c r="M355" i="23"/>
  <c r="M659" i="23" s="1"/>
  <c r="M657" i="23" s="1"/>
  <c r="M354" i="23"/>
  <c r="M652" i="23" s="1"/>
  <c r="M650" i="23" s="1"/>
  <c r="I15" i="23"/>
  <c r="I25" i="23" s="1"/>
  <c r="J15" i="23"/>
  <c r="J25" i="23" s="1"/>
  <c r="L745" i="23" l="1"/>
  <c r="L742" i="23" s="1"/>
  <c r="L28" i="23" s="1"/>
  <c r="L656" i="23"/>
  <c r="L645" i="23"/>
  <c r="M663" i="23"/>
  <c r="M661" i="23" s="1"/>
  <c r="M752" i="23"/>
  <c r="M749" i="23" s="1"/>
  <c r="M29" i="23" s="1"/>
  <c r="M648" i="23"/>
  <c r="M646" i="23" s="1"/>
  <c r="M645" i="23" s="1"/>
  <c r="M656" i="23"/>
  <c r="F561" i="23"/>
  <c r="L15" i="23" l="1"/>
  <c r="L25" i="23" s="1"/>
  <c r="M15" i="23"/>
  <c r="M25" i="23" s="1"/>
  <c r="M745" i="23"/>
  <c r="M742" i="23" s="1"/>
  <c r="M28" i="23" s="1"/>
  <c r="AY91" i="26"/>
  <c r="AV91" i="26"/>
  <c r="AU91" i="26"/>
  <c r="AT91" i="26"/>
  <c r="AS91" i="26"/>
  <c r="AY88" i="26"/>
  <c r="AY87" i="26"/>
  <c r="AX87" i="26"/>
  <c r="AW87" i="26"/>
  <c r="AV87" i="26"/>
  <c r="AU87" i="26"/>
  <c r="AT87" i="26"/>
  <c r="AS87" i="26"/>
  <c r="AR87" i="26"/>
  <c r="AS86" i="26"/>
  <c r="AS85" i="26"/>
  <c r="AY84" i="26"/>
  <c r="AW84" i="26"/>
  <c r="AT84" i="26"/>
  <c r="AR84" i="26"/>
  <c r="AY75" i="26"/>
  <c r="AX75" i="26"/>
  <c r="AW75" i="26"/>
  <c r="AV75" i="26"/>
  <c r="AU75" i="26"/>
  <c r="AT75" i="26"/>
  <c r="AS75" i="26"/>
  <c r="AR75" i="26"/>
  <c r="AX74" i="26"/>
  <c r="AW74" i="26"/>
  <c r="AR74" i="26"/>
  <c r="AY72" i="26"/>
  <c r="AX72" i="26"/>
  <c r="AW72" i="26"/>
  <c r="AV72" i="26"/>
  <c r="AU72" i="26"/>
  <c r="AT72" i="26"/>
  <c r="AS72" i="26"/>
  <c r="AR72" i="26"/>
  <c r="AX71" i="26"/>
  <c r="AW71" i="26"/>
  <c r="AV71" i="26"/>
  <c r="AU71" i="26"/>
  <c r="AT71" i="26"/>
  <c r="AR71" i="26"/>
  <c r="AY86" i="26"/>
  <c r="AY105" i="26"/>
  <c r="AY102" i="26"/>
  <c r="AY40" i="26"/>
  <c r="AV105" i="26"/>
  <c r="AV102" i="26"/>
  <c r="AV101" i="26"/>
  <c r="AV34" i="26"/>
  <c r="AV43" i="26"/>
  <c r="AX50" i="26"/>
  <c r="AW34" i="26"/>
  <c r="AU34" i="26"/>
  <c r="AT34" i="26"/>
  <c r="AS50" i="26"/>
  <c r="AX40" i="26"/>
  <c r="AW43" i="26"/>
  <c r="AU100" i="26"/>
  <c r="AT40" i="26"/>
  <c r="AS43" i="26"/>
  <c r="AU105" i="26"/>
  <c r="AU102" i="26"/>
  <c r="AU101" i="26"/>
  <c r="AT102" i="26"/>
  <c r="AT105" i="26"/>
  <c r="AV50" i="26" l="1"/>
  <c r="AV37" i="26"/>
  <c r="AY78" i="26"/>
  <c r="AW37" i="26"/>
  <c r="AX37" i="26"/>
  <c r="AS40" i="26"/>
  <c r="AT43" i="26"/>
  <c r="AY43" i="26"/>
  <c r="AS46" i="26"/>
  <c r="AU43" i="26"/>
  <c r="AY89" i="26"/>
  <c r="AX43" i="26"/>
  <c r="AU40" i="26"/>
  <c r="AV40" i="26"/>
  <c r="AS34" i="26"/>
  <c r="AW40" i="26"/>
  <c r="AV46" i="26"/>
  <c r="AW46" i="26"/>
  <c r="AY90" i="26"/>
  <c r="AY34" i="26"/>
  <c r="AX46" i="26"/>
  <c r="AS37" i="26"/>
  <c r="AU50" i="26"/>
  <c r="AY65" i="26"/>
  <c r="AY67" i="26"/>
  <c r="AU70" i="26"/>
  <c r="AY46" i="26"/>
  <c r="AX34" i="26"/>
  <c r="AT50" i="26"/>
  <c r="AW50" i="26"/>
  <c r="AT37" i="26"/>
  <c r="AT46" i="26"/>
  <c r="AU37" i="26"/>
  <c r="AU46" i="26"/>
  <c r="AY50" i="26"/>
  <c r="AY37" i="26"/>
  <c r="AY66" i="26"/>
  <c r="AY69" i="26"/>
  <c r="AY99" i="26"/>
  <c r="AV67" i="26"/>
  <c r="AY83" i="26"/>
  <c r="AV78" i="26"/>
  <c r="AY76" i="26"/>
  <c r="AU73" i="26"/>
  <c r="AY77" i="26"/>
  <c r="AU79" i="26"/>
  <c r="AV77" i="26"/>
  <c r="AU67" i="26"/>
  <c r="AV79" i="26"/>
  <c r="AV99" i="26"/>
  <c r="AU78" i="26"/>
  <c r="AV65" i="26"/>
  <c r="AV66" i="26"/>
  <c r="AV68" i="26"/>
  <c r="AV83" i="26"/>
  <c r="AV64" i="26"/>
  <c r="AV69" i="26"/>
  <c r="AV70" i="26"/>
  <c r="AV76" i="26"/>
  <c r="AV73" i="26"/>
  <c r="AV82" i="26"/>
  <c r="AV98" i="26"/>
  <c r="AU83" i="26"/>
  <c r="AT73" i="26"/>
  <c r="AU99" i="26"/>
  <c r="AU69" i="26"/>
  <c r="AU65" i="26"/>
  <c r="AT70" i="26"/>
  <c r="AU66" i="26"/>
  <c r="AU76" i="26"/>
  <c r="AT76" i="26"/>
  <c r="AU77" i="26"/>
  <c r="AT99" i="26"/>
  <c r="AT77" i="26"/>
  <c r="AT82" i="26"/>
  <c r="AT78" i="26"/>
  <c r="AT66" i="26"/>
  <c r="AT79" i="26"/>
  <c r="AT67" i="26"/>
  <c r="AT69" i="26"/>
  <c r="AT83" i="26"/>
  <c r="AT97" i="26"/>
  <c r="AY58" i="26" l="1"/>
  <c r="AY54" i="26"/>
  <c r="AY85" i="26"/>
  <c r="AY79" i="26"/>
  <c r="AV54" i="26"/>
  <c r="AV58" i="26"/>
  <c r="AX54" i="26"/>
  <c r="AX58" i="26"/>
  <c r="AT54" i="26"/>
  <c r="AT58" i="26"/>
  <c r="AU54" i="26"/>
  <c r="AU58" i="26"/>
  <c r="AY70" i="26"/>
  <c r="AY73" i="26"/>
  <c r="AY74" i="26"/>
  <c r="AW54" i="26"/>
  <c r="AW58" i="26"/>
  <c r="AS54" i="26"/>
  <c r="AS58" i="26"/>
  <c r="AY68" i="26"/>
  <c r="AY80" i="26"/>
  <c r="AY100" i="26"/>
  <c r="AY104" i="26"/>
  <c r="AV86" i="26"/>
  <c r="AV85" i="26"/>
  <c r="AV84" i="26"/>
  <c r="AV100" i="26"/>
  <c r="AV81" i="26"/>
  <c r="AT80" i="26"/>
  <c r="AV74" i="26"/>
  <c r="AV103" i="26"/>
  <c r="AV80" i="26"/>
  <c r="AV88" i="26"/>
  <c r="AU86" i="26"/>
  <c r="AU84" i="26"/>
  <c r="AT74" i="26"/>
  <c r="AT81" i="26"/>
  <c r="AU103" i="26"/>
  <c r="AU74" i="26"/>
  <c r="AU68" i="26"/>
  <c r="AU64" i="26"/>
  <c r="AU88" i="26"/>
  <c r="AU80" i="26"/>
  <c r="AT64" i="26"/>
  <c r="AT68" i="26"/>
  <c r="AT85" i="26"/>
  <c r="AT65" i="26"/>
  <c r="AT88" i="26"/>
  <c r="AT100" i="26"/>
  <c r="AY103" i="26" l="1"/>
  <c r="AY101" i="26"/>
  <c r="AY71" i="26"/>
  <c r="AY64" i="26"/>
  <c r="AY81" i="26"/>
  <c r="AY82" i="26"/>
  <c r="AV104" i="26"/>
  <c r="AV89" i="26"/>
  <c r="AU104" i="26"/>
  <c r="AU85" i="26"/>
  <c r="AU82" i="26"/>
  <c r="AU81" i="26"/>
  <c r="AU89" i="26"/>
  <c r="AT86" i="26"/>
  <c r="AT101" i="26"/>
  <c r="AT89" i="26"/>
  <c r="AT103" i="26"/>
  <c r="AY97" i="26" l="1"/>
  <c r="AY98" i="26"/>
  <c r="AV90" i="26"/>
  <c r="AU90" i="26"/>
  <c r="AT104" i="26"/>
  <c r="AT90" i="26"/>
  <c r="AU97" i="26" l="1"/>
  <c r="AU98" i="26"/>
  <c r="AT98" i="26"/>
  <c r="AV97" i="26" l="1"/>
  <c r="AV114" i="26"/>
  <c r="AV113" i="26"/>
  <c r="AV112" i="26"/>
  <c r="AV121" i="26"/>
  <c r="AV109" i="26"/>
  <c r="AV108" i="26"/>
  <c r="AV115" i="26"/>
  <c r="AV119" i="26"/>
  <c r="AV118" i="26"/>
  <c r="AV117" i="26"/>
  <c r="AU113" i="26"/>
  <c r="AU112" i="26"/>
  <c r="AU121" i="26"/>
  <c r="AU119" i="26"/>
  <c r="AU118" i="26"/>
  <c r="AT116" i="26"/>
  <c r="AT114" i="26"/>
  <c r="AT113" i="26"/>
  <c r="AT119" i="26"/>
  <c r="AT112" i="26"/>
  <c r="AT118" i="26"/>
  <c r="AT121" i="26"/>
  <c r="AT109" i="26"/>
  <c r="AV120" i="26" l="1"/>
  <c r="AV116" i="26"/>
  <c r="AU120" i="26"/>
  <c r="AT117" i="26"/>
  <c r="AT115" i="26"/>
  <c r="AT120" i="26"/>
  <c r="AY95" i="26" l="1"/>
  <c r="AY96" i="26"/>
  <c r="AY94" i="26"/>
  <c r="AV94" i="26"/>
  <c r="AV110" i="26" l="1"/>
  <c r="AV106" i="26"/>
  <c r="AV111" i="26"/>
  <c r="AV96" i="26"/>
  <c r="AV95" i="26"/>
  <c r="AV107" i="26"/>
  <c r="AU111" i="26"/>
  <c r="AU110" i="26"/>
  <c r="AU95" i="26"/>
  <c r="AU96" i="26"/>
  <c r="AU94" i="26"/>
  <c r="AT107" i="26"/>
  <c r="AT108" i="26"/>
  <c r="AT106" i="26"/>
  <c r="AT111" i="26"/>
  <c r="AT110" i="26"/>
  <c r="AT94" i="26"/>
  <c r="AT96" i="26"/>
  <c r="AT95" i="26"/>
  <c r="AS105" i="26" l="1"/>
  <c r="AS102" i="26"/>
  <c r="AW85" i="26"/>
  <c r="AW88" i="26"/>
  <c r="AW91" i="26"/>
  <c r="AW101" i="26"/>
  <c r="AW102" i="26"/>
  <c r="AW104" i="26"/>
  <c r="AW105" i="26"/>
  <c r="F729" i="23"/>
  <c r="F718" i="23"/>
  <c r="F700" i="23"/>
  <c r="F681" i="23" s="1"/>
  <c r="F694" i="23"/>
  <c r="F565" i="23"/>
  <c r="F546" i="23" s="1"/>
  <c r="F466" i="23"/>
  <c r="F448" i="23"/>
  <c r="F383" i="23"/>
  <c r="F367" i="23"/>
  <c r="F292" i="23"/>
  <c r="AR105" i="26" s="1"/>
  <c r="F291" i="23"/>
  <c r="AR104" i="26" s="1"/>
  <c r="F289" i="23"/>
  <c r="AR102" i="26" s="1"/>
  <c r="F288" i="23"/>
  <c r="AR101" i="26" s="1"/>
  <c r="F270" i="23"/>
  <c r="F269" i="23"/>
  <c r="F268" i="23"/>
  <c r="F257" i="23"/>
  <c r="F256" i="23"/>
  <c r="F163" i="23"/>
  <c r="AR91" i="26" s="1"/>
  <c r="F160" i="23"/>
  <c r="AR88" i="26" s="1"/>
  <c r="F133" i="23"/>
  <c r="F132" i="23"/>
  <c r="F703" i="23"/>
  <c r="F63" i="23"/>
  <c r="F824" i="23" s="1"/>
  <c r="F62" i="23"/>
  <c r="F823" i="23" s="1"/>
  <c r="F61" i="23"/>
  <c r="F60" i="23"/>
  <c r="F794" i="23" s="1"/>
  <c r="F59" i="23"/>
  <c r="F58" i="23"/>
  <c r="F488" i="23" s="1"/>
  <c r="F55" i="23"/>
  <c r="F588" i="23" s="1"/>
  <c r="F54" i="23"/>
  <c r="F584" i="23" s="1"/>
  <c r="F53" i="23"/>
  <c r="F715" i="23" s="1"/>
  <c r="F50" i="23"/>
  <c r="F49" i="23"/>
  <c r="F46" i="23"/>
  <c r="F610" i="23" s="1"/>
  <c r="F45" i="23"/>
  <c r="F609" i="23" s="1"/>
  <c r="F44" i="23"/>
  <c r="F43" i="23"/>
  <c r="F42" i="23"/>
  <c r="F41" i="23"/>
  <c r="F642" i="23" l="1"/>
  <c r="F513" i="23"/>
  <c r="F21" i="23"/>
  <c r="F803" i="23"/>
  <c r="F801" i="23" s="1"/>
  <c r="F696" i="23"/>
  <c r="AR40" i="26"/>
  <c r="AR43" i="26"/>
  <c r="AR34" i="26"/>
  <c r="AR46" i="26"/>
  <c r="AR37" i="26"/>
  <c r="AR50" i="26"/>
  <c r="AS79" i="26"/>
  <c r="F476" i="23"/>
  <c r="F260" i="23"/>
  <c r="AW89" i="26"/>
  <c r="F387" i="23"/>
  <c r="AW68" i="26"/>
  <c r="AS68" i="26"/>
  <c r="AS82" i="26"/>
  <c r="AS78" i="26"/>
  <c r="AS99" i="26"/>
  <c r="AS64" i="26"/>
  <c r="AS66" i="26"/>
  <c r="AS67" i="26"/>
  <c r="AS83" i="26"/>
  <c r="F371" i="23"/>
  <c r="AS69" i="26"/>
  <c r="F452" i="23"/>
  <c r="AW64" i="26"/>
  <c r="AS76" i="26"/>
  <c r="AS97" i="26"/>
  <c r="AS77" i="26"/>
  <c r="F386" i="23"/>
  <c r="AW99" i="26"/>
  <c r="AW78" i="26"/>
  <c r="F126" i="23"/>
  <c r="F130" i="23" s="1"/>
  <c r="F152" i="23" s="1"/>
  <c r="AR80" i="26" s="1"/>
  <c r="AW67" i="26"/>
  <c r="F744" i="23"/>
  <c r="AW66" i="26"/>
  <c r="F758" i="23"/>
  <c r="AW97" i="26"/>
  <c r="AW65" i="26"/>
  <c r="F807" i="23"/>
  <c r="AW83" i="26"/>
  <c r="AW79" i="26"/>
  <c r="F575" i="23"/>
  <c r="F827" i="23"/>
  <c r="AW82" i="26"/>
  <c r="F127" i="23"/>
  <c r="F131" i="23" s="1"/>
  <c r="F153" i="23" s="1"/>
  <c r="AR81" i="26" s="1"/>
  <c r="F587" i="23"/>
  <c r="AW69" i="26"/>
  <c r="AW98" i="26"/>
  <c r="F664" i="23"/>
  <c r="F498" i="23"/>
  <c r="F649" i="23"/>
  <c r="F638" i="23"/>
  <c r="F509" i="23"/>
  <c r="F370" i="23"/>
  <c r="F557" i="23"/>
  <c r="F120" i="23"/>
  <c r="F136" i="23" s="1"/>
  <c r="AR64" i="26" s="1"/>
  <c r="F558" i="23"/>
  <c r="F693" i="23" s="1"/>
  <c r="AW76" i="26"/>
  <c r="F284" i="23"/>
  <c r="AR97" i="26" s="1"/>
  <c r="F285" i="23"/>
  <c r="AR98" i="26" s="1"/>
  <c r="F451" i="23"/>
  <c r="F604" i="23"/>
  <c r="F596" i="23" s="1"/>
  <c r="F792" i="23"/>
  <c r="F790" i="23" s="1"/>
  <c r="F157" i="23"/>
  <c r="AR85" i="26" s="1"/>
  <c r="AW73" i="26"/>
  <c r="AW70" i="26"/>
  <c r="F286" i="23"/>
  <c r="AR99" i="26" s="1"/>
  <c r="F692" i="23"/>
  <c r="F828" i="23"/>
  <c r="F52" i="23"/>
  <c r="F151" i="23"/>
  <c r="AR79" i="26" s="1"/>
  <c r="F576" i="23"/>
  <c r="F653" i="23"/>
  <c r="F812" i="23"/>
  <c r="F707" i="23"/>
  <c r="F374" i="23"/>
  <c r="F469" i="23"/>
  <c r="F697" i="23"/>
  <c r="F796" i="23"/>
  <c r="F150" i="23"/>
  <c r="AR78" i="26" s="1"/>
  <c r="F96" i="23"/>
  <c r="F137" i="23"/>
  <c r="AR65" i="26" s="1"/>
  <c r="F375" i="23"/>
  <c r="F455" i="23"/>
  <c r="F470" i="23"/>
  <c r="F501" i="23"/>
  <c r="F712" i="23"/>
  <c r="F750" i="23"/>
  <c r="F814" i="23"/>
  <c r="F111" i="23"/>
  <c r="F138" i="23"/>
  <c r="AR66" i="26" s="1"/>
  <c r="F154" i="23"/>
  <c r="AR82" i="26" s="1"/>
  <c r="F376" i="23"/>
  <c r="F456" i="23"/>
  <c r="F713" i="23"/>
  <c r="F732" i="23"/>
  <c r="F751" i="23"/>
  <c r="F768" i="23"/>
  <c r="F93" i="23"/>
  <c r="F139" i="23"/>
  <c r="AR67" i="26" s="1"/>
  <c r="F155" i="23"/>
  <c r="AR83" i="26" s="1"/>
  <c r="F377" i="23"/>
  <c r="F392" i="23"/>
  <c r="F457" i="23"/>
  <c r="F660" i="23"/>
  <c r="F733" i="23"/>
  <c r="F784" i="23"/>
  <c r="F782" i="23" s="1"/>
  <c r="F776" i="23"/>
  <c r="F113" i="23"/>
  <c r="F140" i="23"/>
  <c r="AR68" i="26" s="1"/>
  <c r="F393" i="23"/>
  <c r="F458" i="23"/>
  <c r="F568" i="23"/>
  <c r="F583" i="23"/>
  <c r="F141" i="23"/>
  <c r="AR69" i="26" s="1"/>
  <c r="F491" i="23"/>
  <c r="F601" i="23"/>
  <c r="F89" i="23"/>
  <c r="F92" i="23" s="1"/>
  <c r="F142" i="23"/>
  <c r="AR70" i="26" s="1"/>
  <c r="F475" i="23"/>
  <c r="F553" i="23"/>
  <c r="F736" i="23"/>
  <c r="F757" i="23"/>
  <c r="F805" i="23"/>
  <c r="F90" i="23"/>
  <c r="F145" i="23"/>
  <c r="AR73" i="26" s="1"/>
  <c r="F572" i="23"/>
  <c r="F688" i="23"/>
  <c r="F605" i="23"/>
  <c r="F743" i="23"/>
  <c r="AS73" i="26" l="1"/>
  <c r="AR54" i="26"/>
  <c r="AR58" i="26"/>
  <c r="AS70" i="26"/>
  <c r="AS65" i="26"/>
  <c r="AS81" i="26"/>
  <c r="AS80" i="26"/>
  <c r="AS84" i="26"/>
  <c r="AS88" i="26"/>
  <c r="F258" i="23"/>
  <c r="AW80" i="26"/>
  <c r="AW86" i="26"/>
  <c r="F149" i="23"/>
  <c r="AR77" i="26" s="1"/>
  <c r="F148" i="23"/>
  <c r="AR76" i="26" s="1"/>
  <c r="F577" i="23"/>
  <c r="F161" i="23"/>
  <c r="AR89" i="26" s="1"/>
  <c r="AW81" i="26"/>
  <c r="AW77" i="26"/>
  <c r="AW103" i="26"/>
  <c r="AW100" i="26"/>
  <c r="F166" i="23"/>
  <c r="F189" i="23"/>
  <c r="F735" i="23"/>
  <c r="F158" i="23"/>
  <c r="AR86" i="26" s="1"/>
  <c r="F185" i="23"/>
  <c r="F95" i="23"/>
  <c r="F101" i="23" s="1"/>
  <c r="F109" i="23"/>
  <c r="F181" i="23"/>
  <c r="F169" i="23"/>
  <c r="F287" i="23"/>
  <c r="AR100" i="26" s="1"/>
  <c r="F717" i="23"/>
  <c r="F612" i="23"/>
  <c r="F112" i="23"/>
  <c r="F170" i="23"/>
  <c r="F315" i="23"/>
  <c r="F290" i="23"/>
  <c r="AR103" i="26" s="1"/>
  <c r="F184" i="23"/>
  <c r="F312" i="23"/>
  <c r="F167" i="23"/>
  <c r="F180" i="23"/>
  <c r="AS74" i="26" l="1"/>
  <c r="F182" i="23"/>
  <c r="AS89" i="26"/>
  <c r="F179" i="23"/>
  <c r="F178" i="23"/>
  <c r="F261" i="23"/>
  <c r="F177" i="23"/>
  <c r="AS100" i="26"/>
  <c r="AS71" i="26"/>
  <c r="AW90" i="26"/>
  <c r="F100" i="23"/>
  <c r="F314" i="23"/>
  <c r="F186" i="23"/>
  <c r="F213" i="23"/>
  <c r="F162" i="23"/>
  <c r="AR90" i="26" s="1"/>
  <c r="F259" i="23"/>
  <c r="F716" i="23"/>
  <c r="F734" i="23"/>
  <c r="F731" i="23" s="1"/>
  <c r="F728" i="23" s="1"/>
  <c r="F727" i="23" s="1"/>
  <c r="F726" i="23" s="1"/>
  <c r="F724" i="23" s="1"/>
  <c r="F17" i="23" s="1"/>
  <c r="F27" i="23" s="1"/>
  <c r="F190" i="23"/>
  <c r="F216" i="23"/>
  <c r="F772" i="23" l="1"/>
  <c r="F78" i="23"/>
  <c r="AS101" i="26"/>
  <c r="AS103" i="26"/>
  <c r="AS90" i="26"/>
  <c r="F578" i="23"/>
  <c r="F574" i="23" s="1"/>
  <c r="F573" i="23" s="1"/>
  <c r="F797" i="23"/>
  <c r="F539" i="23"/>
  <c r="F110" i="23"/>
  <c r="F589" i="23" s="1"/>
  <c r="F586" i="23" s="1"/>
  <c r="F594" i="23"/>
  <c r="F775" i="23"/>
  <c r="F520" i="23"/>
  <c r="F489" i="23"/>
  <c r="F487" i="23" s="1"/>
  <c r="F617" i="23"/>
  <c r="F615" i="23" s="1"/>
  <c r="F512" i="23"/>
  <c r="F510" i="23" s="1"/>
  <c r="F753" i="23" s="1"/>
  <c r="F545" i="23"/>
  <c r="F102" i="23"/>
  <c r="F808" i="23"/>
  <c r="F499" i="23"/>
  <c r="F497" i="23" s="1"/>
  <c r="F508" i="23"/>
  <c r="F506" i="23" s="1"/>
  <c r="F516" i="23"/>
  <c r="F514" i="23" s="1"/>
  <c r="F187" i="23"/>
  <c r="F214" i="23"/>
  <c r="F262" i="23"/>
  <c r="F183" i="23"/>
  <c r="F217" i="23"/>
  <c r="F191" i="23"/>
  <c r="F224" i="23" l="1"/>
  <c r="F746" i="23"/>
  <c r="F571" i="23"/>
  <c r="F548" i="23" s="1"/>
  <c r="F521" i="23"/>
  <c r="F518" i="23" s="1"/>
  <c r="F505" i="23" s="1"/>
  <c r="AS98" i="26"/>
  <c r="AS104" i="26"/>
  <c r="F826" i="23"/>
  <c r="F91" i="23"/>
  <c r="F94" i="23"/>
  <c r="F97" i="23"/>
  <c r="F104" i="23"/>
  <c r="F103" i="23"/>
  <c r="F77" i="23" s="1"/>
  <c r="F708" i="23"/>
  <c r="F706" i="23" s="1"/>
  <c r="F683" i="23" s="1"/>
  <c r="F172" i="23"/>
  <c r="F502" i="23"/>
  <c r="F778" i="23"/>
  <c r="F774" i="23" s="1"/>
  <c r="F760" i="23" s="1"/>
  <c r="F220" i="23"/>
  <c r="F188" i="23"/>
  <c r="F215" i="23"/>
  <c r="F225" i="23" s="1"/>
  <c r="F218" i="23"/>
  <c r="F221" i="23" s="1"/>
  <c r="F192" i="23"/>
  <c r="F13" i="23" l="1"/>
  <c r="F23" i="23" s="1"/>
  <c r="AW116" i="26"/>
  <c r="AW114" i="26"/>
  <c r="AW109" i="26"/>
  <c r="AW115" i="26"/>
  <c r="AW119" i="26"/>
  <c r="AW118" i="26"/>
  <c r="AW113" i="26"/>
  <c r="AW121" i="26"/>
  <c r="F245" i="23"/>
  <c r="F105" i="23"/>
  <c r="F222" i="23"/>
  <c r="F500" i="23"/>
  <c r="F496" i="23" s="1"/>
  <c r="F495" i="23" s="1"/>
  <c r="F173" i="23"/>
  <c r="F204" i="23" s="1"/>
  <c r="F203" i="23"/>
  <c r="F226" i="23"/>
  <c r="F478" i="23" l="1"/>
  <c r="F79" i="23"/>
  <c r="AW106" i="26"/>
  <c r="AS116" i="26"/>
  <c r="AS120" i="26"/>
  <c r="AS121" i="26"/>
  <c r="AS117" i="26"/>
  <c r="AS113" i="26"/>
  <c r="AS109" i="26"/>
  <c r="AW117" i="26"/>
  <c r="AW120" i="26"/>
  <c r="F437" i="23"/>
  <c r="F438" i="23" s="1"/>
  <c r="F436" i="23"/>
  <c r="F435" i="23"/>
  <c r="F430" i="23"/>
  <c r="AS118" i="26"/>
  <c r="F205" i="23"/>
  <c r="F198" i="23" s="1"/>
  <c r="F107" i="23"/>
  <c r="F108" i="23"/>
  <c r="F611" i="23"/>
  <c r="F608" i="23" s="1"/>
  <c r="F603" i="23" s="1"/>
  <c r="F600" i="23" s="1"/>
  <c r="F599" i="23" s="1"/>
  <c r="F595" i="23" s="1"/>
  <c r="F592" i="23" s="1"/>
  <c r="F106" i="23"/>
  <c r="F426" i="23"/>
  <c r="F432" i="23"/>
  <c r="F431" i="23"/>
  <c r="F433" i="23"/>
  <c r="F252" i="23"/>
  <c r="F255" i="23" s="1"/>
  <c r="F251" i="23"/>
  <c r="F254" i="23" s="1"/>
  <c r="F479" i="23"/>
  <c r="F227" i="23"/>
  <c r="F223" i="23"/>
  <c r="F477" i="23" l="1"/>
  <c r="AS114" i="26"/>
  <c r="AS115" i="26"/>
  <c r="AW95" i="26"/>
  <c r="AS119" i="26"/>
  <c r="AS94" i="26"/>
  <c r="AW107" i="26"/>
  <c r="F195" i="23"/>
  <c r="F194" i="23"/>
  <c r="F171" i="23"/>
  <c r="AW112" i="26"/>
  <c r="AW108" i="26"/>
  <c r="AW111" i="26"/>
  <c r="AW110" i="26"/>
  <c r="F199" i="23"/>
  <c r="F168" i="23"/>
  <c r="F200" i="23"/>
  <c r="F207" i="23"/>
  <c r="F196" i="23"/>
  <c r="F193" i="23"/>
  <c r="F197" i="23"/>
  <c r="F206" i="23"/>
  <c r="F301" i="23"/>
  <c r="AR114" i="26" s="1"/>
  <c r="F305" i="23"/>
  <c r="AR118" i="26" s="1"/>
  <c r="F302" i="23"/>
  <c r="AR115" i="26" s="1"/>
  <c r="F306" i="23"/>
  <c r="AR119" i="26" s="1"/>
  <c r="F278" i="23"/>
  <c r="F300" i="23" s="1"/>
  <c r="AR113" i="26" s="1"/>
  <c r="F274" i="23"/>
  <c r="F296" i="23" s="1"/>
  <c r="AR109" i="26" s="1"/>
  <c r="F396" i="23"/>
  <c r="F395" i="23"/>
  <c r="F825" i="23"/>
  <c r="F822" i="23" s="1"/>
  <c r="F585" i="23"/>
  <c r="F582" i="23" s="1"/>
  <c r="F769" i="23"/>
  <c r="F795" i="23"/>
  <c r="F793" i="23" s="1"/>
  <c r="F789" i="23" s="1"/>
  <c r="F33" i="23" s="1"/>
  <c r="F434" i="23"/>
  <c r="F303" i="23"/>
  <c r="AR116" i="26" s="1"/>
  <c r="F307" i="23"/>
  <c r="AR120" i="26" s="1"/>
  <c r="F714" i="23"/>
  <c r="F711" i="23" s="1"/>
  <c r="F705" i="23" s="1"/>
  <c r="F702" i="23" s="1"/>
  <c r="F701" i="23" s="1"/>
  <c r="F682" i="23" s="1"/>
  <c r="F674" i="23"/>
  <c r="F680" i="23"/>
  <c r="F806" i="23"/>
  <c r="F804" i="23" s="1"/>
  <c r="F800" i="23" s="1"/>
  <c r="F34" i="23" s="1"/>
  <c r="F786" i="23"/>
  <c r="F231" i="23"/>
  <c r="F235" i="23"/>
  <c r="F233" i="23"/>
  <c r="F229" i="23"/>
  <c r="F230" i="23"/>
  <c r="F232" i="23"/>
  <c r="F234" i="23"/>
  <c r="F236" i="23"/>
  <c r="F474" i="23" l="1"/>
  <c r="F459" i="23"/>
  <c r="F454" i="23" s="1"/>
  <c r="F453" i="23" s="1"/>
  <c r="F450" i="23" s="1"/>
  <c r="F628" i="23" s="1"/>
  <c r="F11" i="23" s="1"/>
  <c r="F473" i="23"/>
  <c r="AW94" i="26"/>
  <c r="AW96" i="26"/>
  <c r="AS106" i="26"/>
  <c r="AS110" i="26"/>
  <c r="AS96" i="26"/>
  <c r="AS95" i="26"/>
  <c r="F678" i="23"/>
  <c r="F174" i="23"/>
  <c r="F208" i="23" s="1"/>
  <c r="F210" i="23" s="1"/>
  <c r="F394" i="23"/>
  <c r="F330" i="23"/>
  <c r="F331" i="23" s="1"/>
  <c r="F332" i="23" s="1"/>
  <c r="F334" i="23"/>
  <c r="F335" i="23" s="1"/>
  <c r="F336" i="23" s="1"/>
  <c r="AS111" i="26"/>
  <c r="AS107" i="26"/>
  <c r="AS112" i="26"/>
  <c r="AS108" i="26"/>
  <c r="F777" i="23"/>
  <c r="F773" i="23" s="1"/>
  <c r="F492" i="23"/>
  <c r="F581" i="23"/>
  <c r="F304" i="23"/>
  <c r="AR117" i="26" s="1"/>
  <c r="F308" i="23"/>
  <c r="AR121" i="26" s="1"/>
  <c r="F238" i="23"/>
  <c r="F239" i="23" s="1"/>
  <c r="F472" i="23" l="1"/>
  <c r="F471" i="23" s="1"/>
  <c r="F468" i="23" s="1"/>
  <c r="F390" i="23"/>
  <c r="F378" i="23"/>
  <c r="F373" i="23" s="1"/>
  <c r="F372" i="23" s="1"/>
  <c r="F369" i="23" s="1"/>
  <c r="F366" i="23" s="1"/>
  <c r="F365" i="23" s="1"/>
  <c r="F361" i="23" s="1"/>
  <c r="F422" i="23" s="1"/>
  <c r="F267" i="23" s="1"/>
  <c r="F283" i="23" s="1"/>
  <c r="AR96" i="26" s="1"/>
  <c r="F627" i="23"/>
  <c r="F9" i="23" s="1"/>
  <c r="F447" i="23"/>
  <c r="F446" i="23" s="1"/>
  <c r="F445" i="23" s="1"/>
  <c r="F209" i="23"/>
  <c r="F391" i="23"/>
  <c r="F329" i="23"/>
  <c r="F325" i="23"/>
  <c r="F337" i="23"/>
  <c r="F570" i="23"/>
  <c r="F567" i="23" s="1"/>
  <c r="F566" i="23" s="1"/>
  <c r="F547" i="23" s="1"/>
  <c r="F543" i="23" s="1"/>
  <c r="F529" i="23"/>
  <c r="F527" i="23" s="1"/>
  <c r="F22" i="23" s="1"/>
  <c r="F490" i="23"/>
  <c r="F486" i="23" s="1"/>
  <c r="F485" i="23" s="1"/>
  <c r="F333" i="23"/>
  <c r="F815" i="23"/>
  <c r="F771" i="23"/>
  <c r="F641" i="23"/>
  <c r="F639" i="23" s="1"/>
  <c r="F637" i="23"/>
  <c r="F635" i="23" s="1"/>
  <c r="F631" i="23" l="1"/>
  <c r="F465" i="23"/>
  <c r="F464" i="23" s="1"/>
  <c r="F463" i="23" s="1"/>
  <c r="F389" i="23"/>
  <c r="F388" i="23" s="1"/>
  <c r="F385" i="23" s="1"/>
  <c r="F382" i="23" s="1"/>
  <c r="F381" i="23" s="1"/>
  <c r="F362" i="23" s="1"/>
  <c r="F444" i="23"/>
  <c r="F421" i="23"/>
  <c r="F266" i="23" s="1"/>
  <c r="F282" i="23" s="1"/>
  <c r="AR95" i="26" s="1"/>
  <c r="F420" i="23"/>
  <c r="F265" i="23" s="1"/>
  <c r="F281" i="23" s="1"/>
  <c r="AR94" i="26" s="1"/>
  <c r="F634" i="23"/>
  <c r="F462" i="23" l="1"/>
  <c r="F428" i="23"/>
  <c r="F276" i="23" s="1"/>
  <c r="F298" i="23" s="1"/>
  <c r="AR111" i="26" s="1"/>
  <c r="F425" i="23"/>
  <c r="F273" i="23" s="1"/>
  <c r="F295" i="23" s="1"/>
  <c r="AR108" i="26" s="1"/>
  <c r="F423" i="23"/>
  <c r="F271" i="23" s="1"/>
  <c r="F293" i="23" s="1"/>
  <c r="AR106" i="26" s="1"/>
  <c r="F429" i="23"/>
  <c r="F277" i="23" s="1"/>
  <c r="F299" i="23" s="1"/>
  <c r="AR112" i="26" s="1"/>
  <c r="F427" i="23"/>
  <c r="F275" i="23" s="1"/>
  <c r="F297" i="23" s="1"/>
  <c r="AR110" i="26" s="1"/>
  <c r="F424" i="23"/>
  <c r="F272" i="23" s="1"/>
  <c r="F294" i="23" s="1"/>
  <c r="AR107" i="26" s="1"/>
  <c r="F12" i="23"/>
  <c r="F630" i="23"/>
  <c r="F560" i="23"/>
  <c r="F695" i="23" s="1"/>
  <c r="F691" i="23" s="1"/>
  <c r="F690" i="23" s="1"/>
  <c r="F687" i="23" s="1"/>
  <c r="F686" i="23" s="1"/>
  <c r="F675" i="23" s="1"/>
  <c r="F311" i="23"/>
  <c r="F328" i="23"/>
  <c r="F324" i="23" l="1"/>
  <c r="F326" i="23"/>
  <c r="F322" i="23"/>
  <c r="F323" i="23"/>
  <c r="F327" i="23"/>
  <c r="F10" i="23"/>
  <c r="F625" i="23"/>
  <c r="F8" i="23" s="1"/>
  <c r="F556" i="23"/>
  <c r="F541" i="23" s="1"/>
  <c r="F766" i="23" s="1"/>
  <c r="F764" i="23" s="1"/>
  <c r="F676" i="23"/>
  <c r="F672" i="23"/>
  <c r="F670" i="23" s="1"/>
  <c r="F317" i="23" l="1"/>
  <c r="F318" i="23" s="1"/>
  <c r="F555" i="23"/>
  <c r="F552" i="23" s="1"/>
  <c r="F551" i="23" s="1"/>
  <c r="F540" i="23" s="1"/>
  <c r="F537" i="23" s="1"/>
  <c r="F535" i="23" s="1"/>
  <c r="F770" i="23" s="1"/>
  <c r="F767" i="23" s="1"/>
  <c r="F763" i="23" s="1"/>
  <c r="F31" i="23" s="1"/>
  <c r="F759" i="23"/>
  <c r="F756" i="23" s="1"/>
  <c r="F30" i="23" s="1"/>
  <c r="F16" i="23"/>
  <c r="F26" i="23" s="1"/>
  <c r="F813" i="23"/>
  <c r="F348" i="23" l="1"/>
  <c r="F81" i="23" s="1"/>
  <c r="F349" i="23"/>
  <c r="F785" i="23"/>
  <c r="F781" i="23" s="1"/>
  <c r="F32" i="23" s="1"/>
  <c r="F532" i="23"/>
  <c r="F14" i="23" s="1"/>
  <c r="F24" i="23" s="1"/>
  <c r="F350" i="23" l="1"/>
  <c r="F352" i="23" s="1"/>
  <c r="F816" i="23"/>
  <c r="F811" i="23" s="1"/>
  <c r="F35" i="23" s="1"/>
  <c r="F344" i="23"/>
  <c r="F313" i="23"/>
  <c r="F351" i="23"/>
  <c r="F80" i="23" s="1"/>
  <c r="F83" i="23" s="1"/>
  <c r="F343" i="23" l="1"/>
  <c r="F316" i="23"/>
  <c r="F340" i="23"/>
  <c r="F338" i="23"/>
  <c r="F339" i="23"/>
  <c r="F341" i="23"/>
  <c r="F342" i="23"/>
  <c r="F345" i="23"/>
  <c r="F319" i="23" l="1"/>
  <c r="F353" i="23" s="1"/>
  <c r="F355" i="23" s="1"/>
  <c r="F82" i="23"/>
  <c r="F354" i="23"/>
  <c r="F663" i="23" s="1"/>
  <c r="F661" i="23" s="1"/>
  <c r="F648" i="23"/>
  <c r="F646" i="23" s="1"/>
  <c r="F659" i="23"/>
  <c r="F657" i="23" s="1"/>
  <c r="AX91" i="26"/>
  <c r="F652" i="23" l="1"/>
  <c r="F650" i="23" s="1"/>
  <c r="F645" i="23" s="1"/>
  <c r="F656" i="23"/>
  <c r="F745" i="23"/>
  <c r="F742" i="23" s="1"/>
  <c r="F28" i="23" s="1"/>
  <c r="F15" i="23" l="1"/>
  <c r="F25" i="23" s="1"/>
  <c r="F752" i="23"/>
  <c r="F749" i="23" s="1"/>
  <c r="F29" i="23" s="1"/>
  <c r="E52" i="23"/>
  <c r="E156" i="23" s="1"/>
  <c r="E72" i="23"/>
  <c r="E601" i="23" s="1"/>
  <c r="E89" i="23"/>
  <c r="E90" i="23"/>
  <c r="E167" i="23" s="1"/>
  <c r="E93" i="23"/>
  <c r="E170" i="23" s="1"/>
  <c r="E96" i="23"/>
  <c r="E111" i="23"/>
  <c r="E113" i="23"/>
  <c r="E612" i="23" s="1"/>
  <c r="E136" i="23"/>
  <c r="E137" i="23"/>
  <c r="E138" i="23"/>
  <c r="E139" i="23"/>
  <c r="E140" i="23"/>
  <c r="E141" i="23"/>
  <c r="E142" i="23"/>
  <c r="E287" i="23" s="1"/>
  <c r="E145" i="23"/>
  <c r="E290" i="23" s="1"/>
  <c r="E148" i="23"/>
  <c r="E149" i="23"/>
  <c r="E178" i="23" s="1"/>
  <c r="E150" i="23"/>
  <c r="E179" i="23" s="1"/>
  <c r="E151" i="23"/>
  <c r="E180" i="23" s="1"/>
  <c r="E152" i="23"/>
  <c r="E153" i="23"/>
  <c r="E182" i="23" s="1"/>
  <c r="E154" i="23"/>
  <c r="E183" i="23" s="1"/>
  <c r="E155" i="23"/>
  <c r="E184" i="23" s="1"/>
  <c r="E258" i="23"/>
  <c r="E259" i="23"/>
  <c r="E261" i="23"/>
  <c r="E262" i="23"/>
  <c r="E268" i="23"/>
  <c r="E284" i="23" s="1"/>
  <c r="E269" i="23"/>
  <c r="E285" i="23" s="1"/>
  <c r="E270" i="23"/>
  <c r="E286" i="23" s="1"/>
  <c r="E273" i="23"/>
  <c r="E295" i="23" s="1"/>
  <c r="E274" i="23"/>
  <c r="E296" i="23" s="1"/>
  <c r="E277" i="23"/>
  <c r="E299" i="23" s="1"/>
  <c r="E278" i="23"/>
  <c r="E300" i="23" s="1"/>
  <c r="E288" i="23"/>
  <c r="E289" i="23"/>
  <c r="E291" i="23"/>
  <c r="E292" i="23"/>
  <c r="E303" i="23"/>
  <c r="E304" i="23"/>
  <c r="E307" i="23"/>
  <c r="E308" i="23"/>
  <c r="E367" i="23"/>
  <c r="E370" i="23"/>
  <c r="E371" i="23"/>
  <c r="E374" i="23"/>
  <c r="E375" i="23"/>
  <c r="E376" i="23"/>
  <c r="E377" i="23"/>
  <c r="E383" i="23"/>
  <c r="E386" i="23"/>
  <c r="E387" i="23"/>
  <c r="E392" i="23"/>
  <c r="E393" i="23"/>
  <c r="E403" i="23"/>
  <c r="E272" i="23" s="1"/>
  <c r="E294" i="23" s="1"/>
  <c r="E407" i="23"/>
  <c r="E276" i="23" s="1"/>
  <c r="E298" i="23" s="1"/>
  <c r="E448" i="23"/>
  <c r="E451" i="23"/>
  <c r="E452" i="23"/>
  <c r="E455" i="23"/>
  <c r="E456" i="23"/>
  <c r="E457" i="23"/>
  <c r="E458" i="23"/>
  <c r="E466" i="23"/>
  <c r="E469" i="23"/>
  <c r="E470" i="23"/>
  <c r="E475" i="23"/>
  <c r="E476" i="23"/>
  <c r="E488" i="23"/>
  <c r="E491" i="23"/>
  <c r="E498" i="23"/>
  <c r="E501" i="23"/>
  <c r="E509" i="23"/>
  <c r="E557" i="23"/>
  <c r="E558" i="23"/>
  <c r="E565" i="23"/>
  <c r="E546" i="23" s="1"/>
  <c r="E572" i="23"/>
  <c r="E575" i="23"/>
  <c r="E576" i="23"/>
  <c r="E583" i="23"/>
  <c r="E584" i="23"/>
  <c r="E587" i="23"/>
  <c r="E588" i="23"/>
  <c r="E604" i="23"/>
  <c r="E596" i="23" s="1"/>
  <c r="E605" i="23"/>
  <c r="E609" i="23"/>
  <c r="E610" i="23"/>
  <c r="E638" i="23"/>
  <c r="E642" i="23"/>
  <c r="E649" i="23"/>
  <c r="E653" i="23"/>
  <c r="E660" i="23"/>
  <c r="E664" i="23"/>
  <c r="E692" i="23"/>
  <c r="E694" i="23"/>
  <c r="E696" i="23"/>
  <c r="E697" i="23"/>
  <c r="E700" i="23"/>
  <c r="E681" i="23" s="1"/>
  <c r="E703" i="23"/>
  <c r="E707" i="23"/>
  <c r="E712" i="23"/>
  <c r="E713" i="23"/>
  <c r="E715" i="23"/>
  <c r="E718" i="23"/>
  <c r="E729" i="23"/>
  <c r="E732" i="23"/>
  <c r="E733" i="23"/>
  <c r="E736" i="23"/>
  <c r="E743" i="23"/>
  <c r="E744" i="23"/>
  <c r="E750" i="23"/>
  <c r="E751" i="23"/>
  <c r="E757" i="23"/>
  <c r="E758" i="23"/>
  <c r="E768" i="23"/>
  <c r="E776" i="23"/>
  <c r="E784" i="23"/>
  <c r="E782" i="23" s="1"/>
  <c r="E792" i="23"/>
  <c r="E790" i="23" s="1"/>
  <c r="E794" i="23"/>
  <c r="E796" i="23"/>
  <c r="E803" i="23"/>
  <c r="E801" i="23" s="1"/>
  <c r="E805" i="23"/>
  <c r="E807" i="23"/>
  <c r="E812" i="23"/>
  <c r="E814" i="23"/>
  <c r="E823" i="23"/>
  <c r="E824" i="23"/>
  <c r="E827" i="23"/>
  <c r="E828" i="23"/>
  <c r="E568" i="23" l="1"/>
  <c r="E553" i="23"/>
  <c r="E688" i="23"/>
  <c r="E325" i="23"/>
  <c r="E717" i="23"/>
  <c r="E312" i="23"/>
  <c r="E177" i="23"/>
  <c r="E169" i="23"/>
  <c r="E314" i="23"/>
  <c r="E315" i="23"/>
  <c r="E166" i="23"/>
  <c r="E329" i="23"/>
  <c r="E324" i="23"/>
  <c r="E693" i="23"/>
  <c r="E328" i="23"/>
  <c r="E257" i="23"/>
  <c r="E185" i="23"/>
  <c r="E735" i="23"/>
  <c r="E109" i="23"/>
  <c r="E95" i="23"/>
  <c r="E160" i="23"/>
  <c r="E260" i="23" s="1"/>
  <c r="E92" i="23"/>
  <c r="E189" i="23" l="1"/>
  <c r="E190" i="23" s="1"/>
  <c r="E186" i="23"/>
  <c r="E213" i="23"/>
  <c r="E716" i="23"/>
  <c r="E181" i="23"/>
  <c r="E100" i="23"/>
  <c r="E78" i="23" s="1"/>
  <c r="E112" i="23"/>
  <c r="E101" i="23"/>
  <c r="E734" i="23"/>
  <c r="E731" i="23" s="1"/>
  <c r="E728" i="23" s="1"/>
  <c r="E727" i="23" s="1"/>
  <c r="E726" i="23" s="1"/>
  <c r="E724" i="23" s="1"/>
  <c r="E17" i="23" s="1"/>
  <c r="E27" i="23" s="1"/>
  <c r="E110" i="23" l="1"/>
  <c r="E589" i="23" s="1"/>
  <c r="E586" i="23" s="1"/>
  <c r="E216" i="23"/>
  <c r="E102" i="23"/>
  <c r="E91" i="23" s="1"/>
  <c r="E172" i="23"/>
  <c r="E187" i="23"/>
  <c r="E214" i="23"/>
  <c r="E217" i="23"/>
  <c r="E191" i="23"/>
  <c r="E594" i="23"/>
  <c r="E499" i="23"/>
  <c r="E497" i="23" s="1"/>
  <c r="E516" i="23"/>
  <c r="E514" i="23" s="1"/>
  <c r="E578" i="23"/>
  <c r="E574" i="23" s="1"/>
  <c r="E545" i="23"/>
  <c r="E520" i="23"/>
  <c r="E617" i="23"/>
  <c r="E615" i="23" s="1"/>
  <c r="E489" i="23"/>
  <c r="E487" i="23" s="1"/>
  <c r="E772" i="23"/>
  <c r="E808" i="23"/>
  <c r="E508" i="23"/>
  <c r="E506" i="23" s="1"/>
  <c r="E775" i="23"/>
  <c r="E512" i="23"/>
  <c r="E510" i="23" s="1"/>
  <c r="E753" i="23" s="1"/>
  <c r="E539" i="23"/>
  <c r="E797" i="23"/>
  <c r="E573" i="23" l="1"/>
  <c r="E708" i="23" s="1"/>
  <c r="E521" i="23"/>
  <c r="E826" i="23"/>
  <c r="E94" i="23"/>
  <c r="E97" i="23"/>
  <c r="E103" i="23"/>
  <c r="E104" i="23"/>
  <c r="E746" i="23"/>
  <c r="E215" i="23"/>
  <c r="E225" i="23" s="1"/>
  <c r="E188" i="23"/>
  <c r="E778" i="23"/>
  <c r="E774" i="23" s="1"/>
  <c r="E760" i="23" s="1"/>
  <c r="E502" i="23"/>
  <c r="E218" i="23"/>
  <c r="E192" i="23"/>
  <c r="E203" i="23"/>
  <c r="E77" i="23" l="1"/>
  <c r="E571" i="23"/>
  <c r="E548" i="23" s="1"/>
  <c r="E105" i="23"/>
  <c r="E79" i="23" s="1"/>
  <c r="E173" i="23"/>
  <c r="E204" i="23" s="1"/>
  <c r="E205" i="23" s="1"/>
  <c r="E199" i="23" s="1"/>
  <c r="E226" i="23"/>
  <c r="E221" i="23"/>
  <c r="E220" i="23"/>
  <c r="E706" i="23"/>
  <c r="E683" i="23" s="1"/>
  <c r="E518" i="23"/>
  <c r="E500" i="23"/>
  <c r="E496" i="23" s="1"/>
  <c r="E495" i="23" s="1"/>
  <c r="E224" i="23"/>
  <c r="E222" i="23"/>
  <c r="E414" i="23" l="1"/>
  <c r="E305" i="23" s="1"/>
  <c r="E334" i="23" s="1"/>
  <c r="E395" i="23"/>
  <c r="E396" i="23"/>
  <c r="E410" i="23"/>
  <c r="E411" i="23" s="1"/>
  <c r="E302" i="23" s="1"/>
  <c r="E323" i="23" s="1"/>
  <c r="E505" i="23"/>
  <c r="E13" i="23" s="1"/>
  <c r="E23" i="23" s="1"/>
  <c r="E227" i="23"/>
  <c r="E232" i="23" s="1"/>
  <c r="E223" i="23"/>
  <c r="E301" i="23"/>
  <c r="E330" i="23" s="1"/>
  <c r="E331" i="23" s="1"/>
  <c r="E332" i="23" s="1"/>
  <c r="E479" i="23"/>
  <c r="E108" i="23"/>
  <c r="E478" i="23"/>
  <c r="E611" i="23"/>
  <c r="E608" i="23" s="1"/>
  <c r="E603" i="23" s="1"/>
  <c r="E600" i="23" s="1"/>
  <c r="E599" i="23" s="1"/>
  <c r="E595" i="23" s="1"/>
  <c r="E592" i="23" s="1"/>
  <c r="E106" i="23"/>
  <c r="E107" i="23"/>
  <c r="E806" i="23" s="1"/>
  <c r="E804" i="23" s="1"/>
  <c r="E800" i="23" s="1"/>
  <c r="E34" i="23" s="1"/>
  <c r="E206" i="23"/>
  <c r="E196" i="23"/>
  <c r="E198" i="23"/>
  <c r="E194" i="23"/>
  <c r="E195" i="23"/>
  <c r="E197" i="23"/>
  <c r="E193" i="23"/>
  <c r="E168" i="23"/>
  <c r="E171" i="23"/>
  <c r="E200" i="23"/>
  <c r="E207" i="23"/>
  <c r="E415" i="23" l="1"/>
  <c r="E306" i="23" s="1"/>
  <c r="E327" i="23" s="1"/>
  <c r="E335" i="23"/>
  <c r="E336" i="23" s="1"/>
  <c r="E394" i="23"/>
  <c r="E230" i="23"/>
  <c r="E235" i="23"/>
  <c r="E229" i="23"/>
  <c r="E233" i="23"/>
  <c r="E236" i="23"/>
  <c r="E231" i="23"/>
  <c r="E234" i="23"/>
  <c r="E680" i="23"/>
  <c r="E477" i="23"/>
  <c r="E674" i="23"/>
  <c r="E714" i="23"/>
  <c r="E711" i="23" s="1"/>
  <c r="E705" i="23" s="1"/>
  <c r="E702" i="23" s="1"/>
  <c r="E701" i="23" s="1"/>
  <c r="E682" i="23" s="1"/>
  <c r="E825" i="23"/>
  <c r="E822" i="23" s="1"/>
  <c r="E585" i="23"/>
  <c r="E582" i="23" s="1"/>
  <c r="E786" i="23"/>
  <c r="E795" i="23"/>
  <c r="E793" i="23" s="1"/>
  <c r="E789" i="23" s="1"/>
  <c r="E33" i="23" s="1"/>
  <c r="E769" i="23"/>
  <c r="E174" i="23"/>
  <c r="E208" i="23" s="1"/>
  <c r="E209" i="23" s="1"/>
  <c r="E333" i="23"/>
  <c r="E337" i="23"/>
  <c r="E378" i="23" l="1"/>
  <c r="E373" i="23" s="1"/>
  <c r="E372" i="23" s="1"/>
  <c r="E369" i="23" s="1"/>
  <c r="E366" i="23" s="1"/>
  <c r="E365" i="23" s="1"/>
  <c r="E361" i="23" s="1"/>
  <c r="E399" i="23" s="1"/>
  <c r="E265" i="23" s="1"/>
  <c r="E281" i="23" s="1"/>
  <c r="E390" i="23"/>
  <c r="E389" i="23" s="1"/>
  <c r="E459" i="23"/>
  <c r="E454" i="23" s="1"/>
  <c r="E453" i="23" s="1"/>
  <c r="E450" i="23" s="1"/>
  <c r="E238" i="23"/>
  <c r="E239" i="23" s="1"/>
  <c r="E637" i="23" s="1"/>
  <c r="E635" i="23" s="1"/>
  <c r="E473" i="23"/>
  <c r="E474" i="23"/>
  <c r="E678" i="23"/>
  <c r="E391" i="23"/>
  <c r="E581" i="23"/>
  <c r="E492" i="23"/>
  <c r="E490" i="23" s="1"/>
  <c r="E486" i="23" s="1"/>
  <c r="E485" i="23" s="1"/>
  <c r="E21" i="23" s="1"/>
  <c r="E777" i="23"/>
  <c r="E773" i="23" s="1"/>
  <c r="E210" i="23"/>
  <c r="E388" i="23" l="1"/>
  <c r="E385" i="23" s="1"/>
  <c r="E382" i="23" s="1"/>
  <c r="E381" i="23" s="1"/>
  <c r="E362" i="23" s="1"/>
  <c r="E406" i="23" s="1"/>
  <c r="E275" i="23" s="1"/>
  <c r="E297" i="23" s="1"/>
  <c r="E326" i="23" s="1"/>
  <c r="E472" i="23"/>
  <c r="E471" i="23" s="1"/>
  <c r="E468" i="23" s="1"/>
  <c r="E628" i="23"/>
  <c r="E627" i="23" s="1"/>
  <c r="E447" i="23"/>
  <c r="E446" i="23" s="1"/>
  <c r="E444" i="23" s="1"/>
  <c r="E641" i="23"/>
  <c r="E639" i="23" s="1"/>
  <c r="E634" i="23" s="1"/>
  <c r="E401" i="23"/>
  <c r="E267" i="23" s="1"/>
  <c r="E283" i="23" s="1"/>
  <c r="E400" i="23"/>
  <c r="E266" i="23" s="1"/>
  <c r="E282" i="23" s="1"/>
  <c r="E771" i="23"/>
  <c r="E815" i="23"/>
  <c r="E529" i="23"/>
  <c r="E527" i="23" s="1"/>
  <c r="E22" i="23" s="1"/>
  <c r="E570" i="23"/>
  <c r="E567" i="23" s="1"/>
  <c r="E566" i="23" s="1"/>
  <c r="E547" i="23" s="1"/>
  <c r="E543" i="23" s="1"/>
  <c r="E402" i="23" l="1"/>
  <c r="E271" i="23" s="1"/>
  <c r="E293" i="23" s="1"/>
  <c r="E322" i="23" s="1"/>
  <c r="E317" i="23" s="1"/>
  <c r="E631" i="23"/>
  <c r="E465" i="23"/>
  <c r="E464" i="23" s="1"/>
  <c r="E463" i="23" s="1"/>
  <c r="E445" i="23"/>
  <c r="E11" i="23"/>
  <c r="E311" i="23"/>
  <c r="E9" i="23"/>
  <c r="E348" i="23" l="1"/>
  <c r="E81" i="23" s="1"/>
  <c r="E318" i="23"/>
  <c r="E349" i="23" s="1"/>
  <c r="E350" i="23" s="1"/>
  <c r="E351" i="23" s="1"/>
  <c r="E80" i="23" s="1"/>
  <c r="E83" i="23" s="1"/>
  <c r="E462" i="23"/>
  <c r="E560" i="23" s="1"/>
  <c r="E695" i="23" s="1"/>
  <c r="E691" i="23" s="1"/>
  <c r="E690" i="23" s="1"/>
  <c r="E687" i="23" s="1"/>
  <c r="E686" i="23" s="1"/>
  <c r="E675" i="23" s="1"/>
  <c r="E630" i="23"/>
  <c r="E12" i="23"/>
  <c r="E556" i="23"/>
  <c r="E541" i="23" s="1"/>
  <c r="E766" i="23" s="1"/>
  <c r="E764" i="23" s="1"/>
  <c r="E676" i="23" l="1"/>
  <c r="E672" i="23" s="1"/>
  <c r="E670" i="23" s="1"/>
  <c r="E759" i="23" s="1"/>
  <c r="E756" i="23" s="1"/>
  <c r="E30" i="23" s="1"/>
  <c r="E10" i="23"/>
  <c r="E625" i="23"/>
  <c r="E8" i="23" s="1"/>
  <c r="E555" i="23"/>
  <c r="E552" i="23" s="1"/>
  <c r="E551" i="23" s="1"/>
  <c r="E540" i="23" s="1"/>
  <c r="E537" i="23" s="1"/>
  <c r="E535" i="23" s="1"/>
  <c r="E532" i="23" s="1"/>
  <c r="E816" i="23" s="1"/>
  <c r="E343" i="23"/>
  <c r="E316" i="23"/>
  <c r="E345" i="23"/>
  <c r="E338" i="23"/>
  <c r="E342" i="23"/>
  <c r="E340" i="23"/>
  <c r="E339" i="23"/>
  <c r="E352" i="23"/>
  <c r="E341" i="23"/>
  <c r="E344" i="23"/>
  <c r="E313" i="23"/>
  <c r="E16" i="23" l="1"/>
  <c r="E26" i="23" s="1"/>
  <c r="E813" i="23"/>
  <c r="E811" i="23" s="1"/>
  <c r="E35" i="23" s="1"/>
  <c r="E770" i="23"/>
  <c r="E767" i="23" s="1"/>
  <c r="E763" i="23" s="1"/>
  <c r="E31" i="23" s="1"/>
  <c r="E14" i="23"/>
  <c r="E24" i="23" s="1"/>
  <c r="E319" i="23"/>
  <c r="E353" i="23" s="1"/>
  <c r="E354" i="23" s="1"/>
  <c r="E663" i="23" s="1"/>
  <c r="E661" i="23" s="1"/>
  <c r="E785" i="23" l="1"/>
  <c r="E781" i="23" s="1"/>
  <c r="E32" i="23" s="1"/>
  <c r="E652" i="23"/>
  <c r="E650" i="23" s="1"/>
  <c r="E752" i="23" s="1"/>
  <c r="E749" i="23" s="1"/>
  <c r="E29" i="23" s="1"/>
  <c r="E355" i="23"/>
  <c r="E648" i="23" s="1"/>
  <c r="E646" i="23" s="1"/>
  <c r="E82" i="23"/>
  <c r="E659" i="23" l="1"/>
  <c r="E657" i="23" s="1"/>
  <c r="E745" i="23" s="1"/>
  <c r="E742" i="23" s="1"/>
  <c r="E28" i="23" s="1"/>
  <c r="E645" i="23"/>
  <c r="E656" i="23" l="1"/>
  <c r="E15" i="23" s="1"/>
  <c r="E25" i="23" s="1"/>
  <c r="AX85" i="26"/>
  <c r="AX84" i="26"/>
  <c r="AX89" i="26" l="1"/>
  <c r="AX88" i="26"/>
  <c r="AX105" i="26"/>
  <c r="AX104" i="26"/>
  <c r="AX102" i="26"/>
  <c r="AX101" i="26"/>
  <c r="AX99" i="26"/>
  <c r="AX98" i="26"/>
  <c r="AX83" i="26"/>
  <c r="AX82" i="26"/>
  <c r="AX80" i="26"/>
  <c r="AX78" i="26"/>
  <c r="AX76" i="26"/>
  <c r="AX69" i="26"/>
  <c r="AX68" i="26"/>
  <c r="AX67" i="26"/>
  <c r="AX66" i="26"/>
  <c r="AX65" i="26"/>
  <c r="AX64" i="26"/>
  <c r="AX73" i="26" l="1"/>
  <c r="AX97" i="26"/>
  <c r="AX70" i="26"/>
  <c r="AX79" i="26"/>
  <c r="AX103" i="26" l="1"/>
  <c r="AX100" i="26"/>
  <c r="AX86" i="26"/>
  <c r="AX81" i="26"/>
  <c r="AX77" i="26"/>
  <c r="AX90" i="26" l="1"/>
  <c r="AX113" i="26" l="1"/>
  <c r="AX118" i="26" l="1"/>
  <c r="AX114" i="26"/>
  <c r="AX119" i="26" l="1"/>
  <c r="AX115" i="26"/>
  <c r="AX94" i="26"/>
  <c r="AX117" i="26" l="1"/>
  <c r="AX121" i="26"/>
  <c r="AX116" i="26"/>
  <c r="AX120" i="26"/>
  <c r="AX109" i="26"/>
  <c r="AX95" i="26"/>
  <c r="AX96" i="26"/>
  <c r="AX112" i="26" l="1"/>
  <c r="AX111" i="26"/>
  <c r="AX108" i="26"/>
  <c r="AX107" i="26"/>
  <c r="AX106" i="26"/>
  <c r="AX110" i="26"/>
  <c r="AQ71" i="26" l="1"/>
  <c r="AG71" i="26" s="1" a="1"/>
  <c r="AG71" i="26" s="1"/>
  <c r="AQ72" i="26"/>
  <c r="AG72" i="26" s="1" a="1"/>
  <c r="AG72" i="26" s="1"/>
  <c r="AQ74" i="26"/>
  <c r="AG74" i="26" s="1" a="1"/>
  <c r="AG74" i="26" s="1"/>
  <c r="AQ75" i="26"/>
  <c r="AG75" i="26" s="1" a="1"/>
  <c r="AG75" i="26" s="1"/>
  <c r="AQ85" i="26"/>
  <c r="AG85" i="26" s="1" a="1"/>
  <c r="AG85" i="26" s="1"/>
  <c r="AQ86" i="26"/>
  <c r="AG86" i="26" s="1" a="1"/>
  <c r="AG86" i="26" s="1"/>
  <c r="AQ87" i="26"/>
  <c r="AG87" i="26" s="1" a="1"/>
  <c r="AG87" i="26" s="1"/>
  <c r="AK66" i="26" s="1"/>
  <c r="AQ89" i="26"/>
  <c r="AG89" i="26" s="1" a="1"/>
  <c r="AG89" i="26" s="1"/>
  <c r="AQ90" i="26"/>
  <c r="AG90" i="26" s="1" a="1"/>
  <c r="AG90" i="26" s="1"/>
  <c r="AQ91" i="26"/>
  <c r="AG91" i="26" s="1" a="1"/>
  <c r="AG91" i="26" s="1"/>
  <c r="AM66" i="26" s="1"/>
  <c r="AM67" i="26" s="1"/>
  <c r="AQ34" i="26"/>
  <c r="AG4" i="26" s="1" a="1"/>
  <c r="AG4" i="26" s="1"/>
  <c r="AQ37" i="26"/>
  <c r="AG7" i="26" s="1" a="1"/>
  <c r="AG7" i="26" s="1"/>
  <c r="AK5" i="26" s="1"/>
  <c r="AQ40" i="26"/>
  <c r="AG10" i="26" s="1" a="1"/>
  <c r="AG10" i="26" s="1"/>
  <c r="AQ43" i="26"/>
  <c r="AG43" i="26" s="1" a="1"/>
  <c r="AG43" i="26" s="1"/>
  <c r="AQ46" i="26"/>
  <c r="AG46" i="26" s="1" a="1"/>
  <c r="AG46" i="26" s="1"/>
  <c r="AQ50" i="26"/>
  <c r="AG20" i="26" s="1" a="1"/>
  <c r="AG20" i="26" s="1"/>
  <c r="AG61" i="26" a="1"/>
  <c r="AG61" i="26" s="1"/>
  <c r="AM36" i="26" s="1"/>
  <c r="AG60" i="26" a="1"/>
  <c r="AG60" i="26" s="1"/>
  <c r="AG59" i="26" a="1"/>
  <c r="AG59" i="26" s="1"/>
  <c r="AG57" i="26" a="1"/>
  <c r="AG57" i="26" s="1"/>
  <c r="AK36" i="26" s="1"/>
  <c r="AG56" i="26" a="1"/>
  <c r="AG56" i="26" s="1"/>
  <c r="AG55" i="26" a="1"/>
  <c r="AG55" i="26" s="1"/>
  <c r="AG45" i="26" a="1"/>
  <c r="AG45" i="26" s="1"/>
  <c r="AG44" i="26" a="1"/>
  <c r="AG44" i="26" s="1"/>
  <c r="AG42" i="26" a="1"/>
  <c r="AG42" i="26" s="1"/>
  <c r="AG41" i="26" a="1"/>
  <c r="AG41" i="26" s="1"/>
  <c r="AG39" i="26" a="1"/>
  <c r="AG39" i="26" s="1"/>
  <c r="AG51" i="26" a="1"/>
  <c r="AG51" i="26" s="1"/>
  <c r="AG35" i="26" a="1"/>
  <c r="AG35" i="26" s="1"/>
  <c r="AG36" i="26" a="1"/>
  <c r="AG36" i="26" s="1"/>
  <c r="AG38" i="26" a="1"/>
  <c r="AG38" i="26" s="1"/>
  <c r="AG47" i="26" a="1"/>
  <c r="AG47" i="26" s="1"/>
  <c r="AG48" i="26" a="1"/>
  <c r="AG48" i="26" s="1"/>
  <c r="AG49" i="26" a="1"/>
  <c r="AG49" i="26" s="1"/>
  <c r="AG52" i="26" a="1"/>
  <c r="AG52" i="26" s="1"/>
  <c r="AG53" i="26" a="1"/>
  <c r="AG53" i="26" s="1"/>
  <c r="AM50" i="26"/>
  <c r="AM51" i="26" s="1"/>
  <c r="AK50" i="26"/>
  <c r="AK51" i="26" s="1"/>
  <c r="AK81" i="26"/>
  <c r="AM80" i="26"/>
  <c r="AM81" i="26" s="1"/>
  <c r="AK80" i="26"/>
  <c r="AO5" i="26" l="1" a="1"/>
  <c r="AO5" i="26" s="1"/>
  <c r="AL6" i="26" s="1"/>
  <c r="AG37" i="26" a="1"/>
  <c r="AG37" i="26" s="1"/>
  <c r="AG34" i="26" a="1"/>
  <c r="AG34" i="26" s="1"/>
  <c r="AO6" i="26" a="1"/>
  <c r="AO6" i="26" s="1"/>
  <c r="AG50" i="26" a="1"/>
  <c r="AG50" i="26" s="1"/>
  <c r="AG16" i="26" a="1"/>
  <c r="AG16" i="26" s="1"/>
  <c r="AG13" i="26" a="1"/>
  <c r="AG13" i="26" s="1"/>
  <c r="AG40" i="26" a="1"/>
  <c r="AG40" i="26" s="1"/>
  <c r="AK37" i="26"/>
  <c r="AK49" i="26"/>
  <c r="AM49" i="26"/>
  <c r="AM37" i="26"/>
  <c r="AK79" i="26"/>
  <c r="AK67" i="26"/>
  <c r="AM78" i="26"/>
  <c r="AM68" i="26"/>
  <c r="AM79" i="26"/>
  <c r="AK38" i="26" l="1"/>
  <c r="AK48" i="26"/>
  <c r="AM38" i="26"/>
  <c r="AM48" i="26"/>
  <c r="AK78" i="26"/>
  <c r="AK68" i="26"/>
  <c r="AM77" i="26"/>
  <c r="AM69" i="26"/>
  <c r="AM47" i="26" l="1"/>
  <c r="AM39" i="26"/>
  <c r="AK47" i="26"/>
  <c r="AK39" i="26"/>
  <c r="AK69" i="26"/>
  <c r="AK77" i="26"/>
  <c r="AM76" i="26"/>
  <c r="AM70" i="26"/>
  <c r="AM46" i="26" l="1"/>
  <c r="AM40" i="26"/>
  <c r="AK46" i="26"/>
  <c r="AK40" i="26"/>
  <c r="AK76" i="26"/>
  <c r="AK70" i="26"/>
  <c r="AM71" i="26"/>
  <c r="AM75" i="26"/>
  <c r="AK45" i="26" l="1"/>
  <c r="AK41" i="26"/>
  <c r="AM45" i="26"/>
  <c r="AM41" i="26"/>
  <c r="AK75" i="26"/>
  <c r="AK71" i="26"/>
  <c r="AM74" i="26"/>
  <c r="AK44" i="26" l="1"/>
  <c r="AM44" i="26"/>
  <c r="AK74" i="26"/>
  <c r="AK110" i="26" l="1"/>
  <c r="AK111" i="26" s="1"/>
  <c r="AM110" i="26"/>
  <c r="AM111" i="26" s="1"/>
  <c r="AO35" i="26" l="1"/>
  <c r="AO46" i="26" s="1"/>
  <c r="AN95" i="26"/>
  <c r="AN106" i="26" s="1"/>
  <c r="AN107" i="26" s="1"/>
  <c r="AH65" i="26"/>
  <c r="AN65" i="26"/>
  <c r="AN35" i="26"/>
  <c r="AL35" i="26"/>
  <c r="AH35" i="26"/>
  <c r="AJ35" i="26"/>
  <c r="AH95" i="26"/>
  <c r="AH106" i="26" s="1"/>
  <c r="AH107" i="26" s="1"/>
  <c r="AH46" i="26" l="1"/>
  <c r="AH47" i="26" s="1"/>
  <c r="AH36" i="26"/>
  <c r="AL51" i="26"/>
  <c r="AL36" i="26"/>
  <c r="AN76" i="26"/>
  <c r="AN77" i="26" s="1"/>
  <c r="AN46" i="26"/>
  <c r="AN47" i="26" s="1"/>
  <c r="AN36" i="26"/>
  <c r="AH76" i="26"/>
  <c r="AH77" i="26" s="1"/>
  <c r="AJ51" i="26"/>
  <c r="AJ36" i="26"/>
  <c r="AL50" i="26"/>
  <c r="AJ50" i="26"/>
  <c r="AO36" i="26"/>
  <c r="AO47" i="26"/>
  <c r="AJ37" i="26" l="1"/>
  <c r="AJ49" i="26"/>
  <c r="AO37" i="26"/>
  <c r="AO45" i="26"/>
  <c r="AN37" i="26"/>
  <c r="AN45" i="26"/>
  <c r="AL37" i="26"/>
  <c r="AL49" i="26"/>
  <c r="AH45" i="26"/>
  <c r="AH37" i="26"/>
  <c r="AO38" i="26" l="1"/>
  <c r="AO44" i="26"/>
  <c r="AH38" i="26"/>
  <c r="AH44" i="26"/>
  <c r="AN38" i="26"/>
  <c r="AN44" i="26"/>
  <c r="AL38" i="26"/>
  <c r="AL48" i="26"/>
  <c r="AJ38" i="26"/>
  <c r="AJ48" i="26"/>
  <c r="AH43" i="26" l="1"/>
  <c r="AH39" i="26"/>
  <c r="AJ39" i="26"/>
  <c r="AJ47" i="26"/>
  <c r="AO39" i="26"/>
  <c r="AO43" i="26"/>
  <c r="AL39" i="26"/>
  <c r="AL47" i="26"/>
  <c r="AN43" i="26"/>
  <c r="AN39" i="26"/>
  <c r="AO40" i="26" l="1"/>
  <c r="AO41" i="26" s="1"/>
  <c r="AO42" i="26"/>
  <c r="AL40" i="26"/>
  <c r="AL46" i="26"/>
  <c r="AH42" i="26"/>
  <c r="AH40" i="26"/>
  <c r="AH41" i="26" s="1"/>
  <c r="AN42" i="26"/>
  <c r="AN40" i="26"/>
  <c r="AN41" i="26" s="1"/>
  <c r="AJ40" i="26"/>
  <c r="AJ46" i="26"/>
  <c r="AJ41" i="26" l="1"/>
  <c r="AJ45" i="26"/>
  <c r="AL41" i="26"/>
  <c r="AL45" i="26"/>
  <c r="AL42" i="26" l="1"/>
  <c r="AL43" i="26" s="1"/>
  <c r="AL44" i="26"/>
  <c r="AJ42" i="26"/>
  <c r="AJ43" i="26" s="1"/>
  <c r="AJ44" i="26"/>
  <c r="AQ54" i="26" l="1"/>
  <c r="AQ58" i="26"/>
  <c r="AQ101" i="26"/>
  <c r="AG101" i="26" s="1" a="1"/>
  <c r="AG101" i="26" s="1"/>
  <c r="AQ102" i="26"/>
  <c r="AG102" i="26" s="1" a="1"/>
  <c r="AG102" i="26" s="1"/>
  <c r="AQ104" i="26"/>
  <c r="AG104" i="26" s="1" a="1"/>
  <c r="AG104" i="26" s="1"/>
  <c r="AQ105" i="26"/>
  <c r="AG105" i="26" s="1" a="1"/>
  <c r="AG105" i="26" s="1"/>
  <c r="AQ116" i="26"/>
  <c r="AQ117" i="26"/>
  <c r="AQ120" i="26"/>
  <c r="AQ121" i="26"/>
  <c r="AQ70" i="26"/>
  <c r="AQ73" i="26" l="1"/>
  <c r="AG73" i="26" s="1" a="1"/>
  <c r="AG73" i="26" s="1"/>
  <c r="AN66" i="26" s="1"/>
  <c r="AQ97" i="26"/>
  <c r="AG97" i="26" s="1" a="1"/>
  <c r="AG97" i="26" s="1"/>
  <c r="AO95" i="26" s="1"/>
  <c r="AO106" i="26" s="1"/>
  <c r="AQ99" i="26"/>
  <c r="AG99" i="26" s="1" a="1"/>
  <c r="AG99" i="26" s="1"/>
  <c r="AQ98" i="26"/>
  <c r="AG98" i="26" s="1" a="1"/>
  <c r="AG98" i="26" s="1"/>
  <c r="AQ112" i="26"/>
  <c r="AQ109" i="26"/>
  <c r="AQ108" i="26"/>
  <c r="AQ111" i="26"/>
  <c r="AQ113" i="26"/>
  <c r="AG70" i="26" a="1"/>
  <c r="AG70" i="26" s="1"/>
  <c r="AH66" i="26" s="1"/>
  <c r="AG58" i="26" a="1"/>
  <c r="AG58" i="26" s="1"/>
  <c r="AM42" i="26" s="1"/>
  <c r="AM43" i="26" s="1"/>
  <c r="AG28" i="26" a="1"/>
  <c r="AG28" i="26" s="1"/>
  <c r="AO7" i="26" a="1"/>
  <c r="AO7" i="26" s="1"/>
  <c r="AG24" i="26" a="1"/>
  <c r="AG24" i="26" s="1"/>
  <c r="AO4" i="26" s="1"/>
  <c r="AG54" i="26" a="1"/>
  <c r="AG54" i="26" s="1"/>
  <c r="AK42" i="26" s="1"/>
  <c r="AK43" i="26" s="1"/>
  <c r="AQ103" i="26" l="1"/>
  <c r="AG103" i="26" s="1" a="1"/>
  <c r="AG103" i="26" s="1"/>
  <c r="AN96" i="26" s="1"/>
  <c r="AQ100" i="26"/>
  <c r="AG100" i="26" s="1" a="1"/>
  <c r="AG100" i="26" s="1"/>
  <c r="AH96" i="26" s="1"/>
  <c r="AH105" i="26" s="1"/>
  <c r="AO96" i="26"/>
  <c r="AO97" i="26" s="1"/>
  <c r="AO107" i="26"/>
  <c r="AM5" i="26"/>
  <c r="AM6" i="26" s="1"/>
  <c r="AM10" i="26" s="1"/>
  <c r="AI35" i="26"/>
  <c r="AI47" i="26" s="1"/>
  <c r="AM7" i="26"/>
  <c r="AM8" i="26" s="1"/>
  <c r="AN67" i="26"/>
  <c r="AN75" i="26"/>
  <c r="AH67" i="26"/>
  <c r="AH75" i="26"/>
  <c r="AL7" i="26"/>
  <c r="AL8" i="26" s="1"/>
  <c r="AL9" i="26" s="1"/>
  <c r="AH10" i="26"/>
  <c r="AH5" i="26"/>
  <c r="AN97" i="26" l="1"/>
  <c r="AN98" i="26" s="1"/>
  <c r="AN105" i="26"/>
  <c r="AH97" i="26"/>
  <c r="AH104" i="26" s="1"/>
  <c r="AO105" i="26"/>
  <c r="AQ83" i="26"/>
  <c r="AG83" i="26" s="1" a="1"/>
  <c r="AG83" i="26" s="1"/>
  <c r="AL65" i="26" s="1"/>
  <c r="AL66" i="26" s="1"/>
  <c r="AQ82" i="26"/>
  <c r="AG82" i="26" s="1" a="1"/>
  <c r="AG82" i="26" s="1"/>
  <c r="AQ81" i="26"/>
  <c r="AG81" i="26" s="1" a="1"/>
  <c r="AG81" i="26" s="1"/>
  <c r="AQ79" i="26"/>
  <c r="AG79" i="26" s="1" a="1"/>
  <c r="AG79" i="26" s="1"/>
  <c r="AJ65" i="26" s="1"/>
  <c r="AJ80" i="26" s="1"/>
  <c r="AQ78" i="26"/>
  <c r="AG78" i="26" s="1" a="1"/>
  <c r="AG78" i="26" s="1"/>
  <c r="AQ80" i="26"/>
  <c r="AG80" i="26" s="1" a="1"/>
  <c r="AG80" i="26" s="1"/>
  <c r="AQ77" i="26"/>
  <c r="AG77" i="26" s="1" a="1"/>
  <c r="AG77" i="26" s="1"/>
  <c r="AQ76" i="26"/>
  <c r="AG76" i="26" s="1" a="1"/>
  <c r="AG76" i="26" s="1"/>
  <c r="AI5" i="26"/>
  <c r="AM9" i="26"/>
  <c r="AI46" i="26"/>
  <c r="AI36" i="26"/>
  <c r="AI37" i="26" s="1"/>
  <c r="AH68" i="26"/>
  <c r="AH74" i="26"/>
  <c r="AN68" i="26"/>
  <c r="AN74" i="26"/>
  <c r="AO104" i="26"/>
  <c r="AO98" i="26"/>
  <c r="AH98" i="26" l="1"/>
  <c r="AH99" i="26" s="1"/>
  <c r="AN104" i="26"/>
  <c r="AL80" i="26"/>
  <c r="AL81" i="26"/>
  <c r="AJ81" i="26"/>
  <c r="AJ66" i="26"/>
  <c r="AJ79" i="26" s="1"/>
  <c r="AQ68" i="26"/>
  <c r="AG68" i="26" s="1" a="1"/>
  <c r="AG68" i="26" s="1"/>
  <c r="AQ69" i="26"/>
  <c r="AG69" i="26" s="1" a="1"/>
  <c r="AG69" i="26" s="1"/>
  <c r="AQ64" i="26"/>
  <c r="AG64" i="26" s="1" a="1"/>
  <c r="AG64" i="26" s="1"/>
  <c r="AI65" i="26" s="1"/>
  <c r="AI76" i="26" s="1"/>
  <c r="AQ65" i="26"/>
  <c r="AG65" i="26" s="1" a="1"/>
  <c r="AG65" i="26" s="1"/>
  <c r="AQ66" i="26"/>
  <c r="AG66" i="26" s="1" a="1"/>
  <c r="AG66" i="26" s="1"/>
  <c r="AQ67" i="26"/>
  <c r="AG67" i="26" s="1" a="1"/>
  <c r="AG67" i="26" s="1"/>
  <c r="AO65" i="26" s="1"/>
  <c r="AO77" i="26" s="1"/>
  <c r="AI45" i="26"/>
  <c r="AL67" i="26"/>
  <c r="AL79" i="26"/>
  <c r="AH73" i="26"/>
  <c r="AH69" i="26"/>
  <c r="AN73" i="26"/>
  <c r="AN69" i="26"/>
  <c r="AN103" i="26"/>
  <c r="AN99" i="26"/>
  <c r="AO103" i="26"/>
  <c r="AO99" i="26"/>
  <c r="AI38" i="26"/>
  <c r="AI44" i="26"/>
  <c r="AH103" i="26" l="1"/>
  <c r="AJ67" i="26"/>
  <c r="AJ78" i="26" s="1"/>
  <c r="AI77" i="26"/>
  <c r="AI66" i="26"/>
  <c r="AI75" i="26" s="1"/>
  <c r="AO66" i="26"/>
  <c r="AO67" i="26" s="1"/>
  <c r="AO76" i="26"/>
  <c r="AL68" i="26"/>
  <c r="AL78" i="26"/>
  <c r="AH100" i="26"/>
  <c r="AH101" i="26" s="1"/>
  <c r="AH102" i="26"/>
  <c r="AN100" i="26"/>
  <c r="AN101" i="26" s="1"/>
  <c r="AN102" i="26"/>
  <c r="AN70" i="26"/>
  <c r="AN71" i="26" s="1"/>
  <c r="AN72" i="26"/>
  <c r="AH72" i="26"/>
  <c r="AH70" i="26"/>
  <c r="AH71" i="26" s="1"/>
  <c r="AO102" i="26"/>
  <c r="AO100" i="26"/>
  <c r="AO101" i="26" s="1"/>
  <c r="AI39" i="26"/>
  <c r="AI43" i="26"/>
  <c r="AO75" i="26" l="1"/>
  <c r="AI67" i="26"/>
  <c r="AI68" i="26" s="1"/>
  <c r="AJ68" i="26"/>
  <c r="AJ69" i="26" s="1"/>
  <c r="AL69" i="26"/>
  <c r="AL77" i="26"/>
  <c r="AO68" i="26"/>
  <c r="AO74" i="26"/>
  <c r="AI40" i="26"/>
  <c r="AI41" i="26" s="1"/>
  <c r="AI42" i="26"/>
  <c r="AI74" i="26" l="1"/>
  <c r="AJ77" i="26"/>
  <c r="AI73" i="26"/>
  <c r="AI69" i="26"/>
  <c r="AO69" i="26"/>
  <c r="AO73" i="26"/>
  <c r="AJ70" i="26"/>
  <c r="AJ76" i="26"/>
  <c r="AL70" i="26"/>
  <c r="AL76" i="26"/>
  <c r="AO72" i="26" l="1"/>
  <c r="AO70" i="26"/>
  <c r="AO71" i="26" s="1"/>
  <c r="AL75" i="26"/>
  <c r="AL71" i="26"/>
  <c r="AI70" i="26"/>
  <c r="AI71" i="26" s="1"/>
  <c r="AI72" i="26"/>
  <c r="AJ71" i="26"/>
  <c r="AJ75" i="26"/>
  <c r="AJ74" i="26" l="1"/>
  <c r="AJ72" i="26"/>
  <c r="AJ73" i="26" s="1"/>
  <c r="AL72" i="26"/>
  <c r="AL73" i="26" s="1"/>
  <c r="AL74" i="26"/>
  <c r="AQ107" i="26" l="1"/>
  <c r="AQ84" i="26" l="1"/>
  <c r="AG84" i="26" s="1" a="1"/>
  <c r="AG84" i="26" s="1"/>
  <c r="AK72" i="26" s="1"/>
  <c r="AK73" i="26" s="1"/>
  <c r="AQ88" i="26"/>
  <c r="AG88" i="26" s="1" a="1"/>
  <c r="AG88" i="26" s="1"/>
  <c r="AM72" i="26" s="1"/>
  <c r="AM73" i="26" s="1"/>
  <c r="AQ119" i="26" l="1"/>
  <c r="AQ118" i="26"/>
  <c r="AQ95" i="26" l="1"/>
  <c r="AG95" i="26" s="1" a="1"/>
  <c r="AG95" i="26" s="1"/>
  <c r="AQ94" i="26"/>
  <c r="AG94" i="26" s="1" a="1"/>
  <c r="AG94" i="26" s="1"/>
  <c r="AI95" i="26" s="1"/>
  <c r="AI106" i="26" s="1"/>
  <c r="AQ96" i="26"/>
  <c r="AG96" i="26" s="1" a="1"/>
  <c r="AG96" i="26" s="1"/>
  <c r="AI107" i="26" l="1"/>
  <c r="AI96" i="26"/>
  <c r="AI105" i="26" s="1"/>
  <c r="AI97" i="26" l="1"/>
  <c r="AI104" i="26" s="1"/>
  <c r="AI98" i="26" l="1"/>
  <c r="AI103" i="26" s="1"/>
  <c r="AI99" i="26" l="1"/>
  <c r="AI102" i="26" s="1"/>
  <c r="AI100" i="26" l="1"/>
  <c r="AI101" i="26" s="1"/>
  <c r="AK6" i="26" l="1"/>
  <c r="AI6" i="26" s="1"/>
  <c r="AK10" i="26" l="1"/>
  <c r="AI10" i="26" s="1"/>
  <c r="AK9" i="26"/>
  <c r="AI9" i="26" s="1"/>
  <c r="AJ6" i="26" l="1"/>
  <c r="AJ7" i="26" l="1"/>
  <c r="AH6" i="26"/>
  <c r="AK7" i="26"/>
  <c r="AI7" i="26" s="1"/>
  <c r="AJ8" i="26" l="1"/>
  <c r="AH7" i="26"/>
  <c r="AK8" i="26"/>
  <c r="AI8" i="26" s="1"/>
  <c r="AJ9" i="26" l="1"/>
  <c r="AH9" i="26" s="1"/>
  <c r="AH8" i="26"/>
  <c r="AQ114" i="26" l="1"/>
  <c r="AQ115" i="26" l="1"/>
  <c r="AQ110" i="26" l="1"/>
  <c r="AQ106" i="26" l="1"/>
  <c r="AU109" i="26" l="1"/>
  <c r="AU115" i="26"/>
  <c r="AU116" i="26" l="1"/>
  <c r="AU108" i="26"/>
  <c r="AU107" i="26"/>
  <c r="AU106" i="26"/>
  <c r="AU114" i="26"/>
  <c r="AU117" i="26"/>
  <c r="AY120" i="26" l="1"/>
  <c r="AG120" i="26" s="1" a="1"/>
  <c r="AG120" i="26" s="1"/>
  <c r="AY119" i="26" l="1"/>
  <c r="AG119" i="26" s="1" a="1"/>
  <c r="AG119" i="26" s="1"/>
  <c r="AY110" i="26"/>
  <c r="AG110" i="26" s="1" a="1"/>
  <c r="AG110" i="26" s="1"/>
  <c r="AY111" i="26"/>
  <c r="AG111" i="26" s="1" a="1"/>
  <c r="AG111" i="26" s="1"/>
  <c r="AY113" i="26"/>
  <c r="AG113" i="26" s="1" a="1"/>
  <c r="AG113" i="26" s="1"/>
  <c r="AL95" i="26" s="1"/>
  <c r="AY121" i="26"/>
  <c r="AG121" i="26" s="1" a="1"/>
  <c r="AG121" i="26" s="1"/>
  <c r="AM96" i="26" s="1"/>
  <c r="AY112" i="26"/>
  <c r="AG112" i="26" s="1" a="1"/>
  <c r="AG112" i="26" s="1"/>
  <c r="AY106" i="26"/>
  <c r="AG106" i="26" s="1" a="1"/>
  <c r="AG106" i="26" s="1"/>
  <c r="AY109" i="26"/>
  <c r="AG109" i="26" s="1" a="1"/>
  <c r="AG109" i="26" s="1"/>
  <c r="AJ95" i="26" s="1"/>
  <c r="AJ110" i="26" l="1"/>
  <c r="AJ96" i="26"/>
  <c r="AJ109" i="26" s="1"/>
  <c r="AJ111" i="26"/>
  <c r="AL110" i="26"/>
  <c r="AL111" i="26"/>
  <c r="AL96" i="26"/>
  <c r="AY114" i="26"/>
  <c r="AG114" i="26" s="1" a="1"/>
  <c r="AG114" i="26" s="1"/>
  <c r="AY118" i="26"/>
  <c r="AG118" i="26" s="1" a="1"/>
  <c r="AG118" i="26" s="1"/>
  <c r="AM109" i="26"/>
  <c r="AM97" i="26"/>
  <c r="AY107" i="26"/>
  <c r="AG107" i="26" s="1" a="1"/>
  <c r="AG107" i="26" s="1"/>
  <c r="AY108" i="26"/>
  <c r="AG108" i="26" s="1" a="1"/>
  <c r="AG108" i="26" s="1"/>
  <c r="AJ97" i="26" s="1"/>
  <c r="AL97" i="26" l="1"/>
  <c r="AL109" i="26"/>
  <c r="AY115" i="26"/>
  <c r="AG115" i="26" s="1" a="1"/>
  <c r="AG115" i="26" s="1"/>
  <c r="AJ98" i="26"/>
  <c r="AJ108" i="26"/>
  <c r="AM98" i="26"/>
  <c r="AM108" i="26"/>
  <c r="AY117" i="26"/>
  <c r="AG117" i="26" s="1" a="1"/>
  <c r="AG117" i="26" s="1"/>
  <c r="AK96" i="26" s="1"/>
  <c r="AM107" i="26" l="1"/>
  <c r="AM99" i="26"/>
  <c r="AY116" i="26"/>
  <c r="AG116" i="26" s="1" a="1"/>
  <c r="AG116" i="26" s="1"/>
  <c r="AK109" i="26"/>
  <c r="AK97" i="26"/>
  <c r="AJ107" i="26"/>
  <c r="AJ99" i="26"/>
  <c r="AL108" i="26"/>
  <c r="AL98" i="26"/>
  <c r="AJ100" i="26" l="1"/>
  <c r="AJ106" i="26"/>
  <c r="AK98" i="26"/>
  <c r="AK108" i="26"/>
  <c r="AM106" i="26"/>
  <c r="AM100" i="26"/>
  <c r="AL99" i="26"/>
  <c r="AL107" i="26"/>
  <c r="AL106" i="26" l="1"/>
  <c r="AL100" i="26"/>
  <c r="AM105" i="26"/>
  <c r="AM101" i="26"/>
  <c r="AK99" i="26"/>
  <c r="AK107" i="26"/>
  <c r="AJ105" i="26"/>
  <c r="AJ101" i="26"/>
  <c r="AJ104" i="26" l="1"/>
  <c r="AJ102" i="26"/>
  <c r="AJ103" i="26" s="1"/>
  <c r="AL105" i="26"/>
  <c r="AL101" i="26"/>
  <c r="AK106" i="26"/>
  <c r="AK100" i="26"/>
  <c r="AM104" i="26"/>
  <c r="AM102" i="26"/>
  <c r="AM103" i="26" s="1"/>
  <c r="AL104" i="26" l="1"/>
  <c r="AL102" i="26"/>
  <c r="AL103" i="26" s="1"/>
  <c r="AK105" i="26"/>
  <c r="AK101" i="26"/>
  <c r="AK104" i="26" l="1"/>
  <c r="AK102" i="26"/>
  <c r="AK103"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Cusson, Benoit</author>
  </authors>
  <commentList>
    <comment ref="C370" authorId="0" shapeId="0" xr:uid="{21FB1BE3-8FE1-46F7-A33F-F0E8BC5F96E4}">
      <text>
        <r>
          <rPr>
            <sz val="9"/>
            <color indexed="81"/>
            <rFont val="Tahoma"/>
            <family val="2"/>
          </rPr>
          <t>Le calcul de l'élancement local s'effectue en considérant F0=Fy même si des soudures sont présentes.</t>
        </r>
      </text>
    </comment>
    <comment ref="C386" authorId="0" shapeId="0" xr:uid="{F210EF26-FD58-4CE0-A41C-C70BB30BB3F4}">
      <text>
        <r>
          <rPr>
            <sz val="9"/>
            <color indexed="81"/>
            <rFont val="Tahoma"/>
            <family val="2"/>
          </rPr>
          <t>Le calcul de l'élancement local s'effectue en considérant F0=Fy même si des soudures sont présentes.</t>
        </r>
      </text>
    </comment>
    <comment ref="C451" authorId="0" shapeId="0" xr:uid="{84384161-7559-4830-B9EA-CB77904D32D1}">
      <text>
        <r>
          <rPr>
            <sz val="9"/>
            <color indexed="81"/>
            <rFont val="Tahoma"/>
            <family val="2"/>
          </rPr>
          <t>Le calcul de l'élancement local s'effectue en considérant F0=Fy même si des soudures sont présentes.</t>
        </r>
      </text>
    </comment>
    <comment ref="C469" authorId="0" shapeId="0" xr:uid="{F5B80E00-F214-4DD2-A244-9D1C2667A4A5}">
      <text>
        <r>
          <rPr>
            <sz val="9"/>
            <color indexed="81"/>
            <rFont val="Tahoma"/>
            <family val="2"/>
          </rPr>
          <t>Le calcul de l'élancement local s'effectue en considérant F0=Fy même si des soudures sont présentes.</t>
        </r>
      </text>
    </comment>
    <comment ref="C661" authorId="0" shapeId="0" xr:uid="{8B0B543B-ED32-49EB-9523-97525687343F}">
      <text>
        <r>
          <rPr>
            <sz val="9"/>
            <color indexed="81"/>
            <rFont val="Tahoma"/>
            <family val="2"/>
          </rPr>
          <t>Vérification recommandée par Beaulieu 6.2.3</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<sst xmlns="http://schemas.openxmlformats.org/spreadsheetml/2006/main" count="2458" uniqueCount="763">
  <si>
    <t>mm</t>
  </si>
  <si>
    <t>-</t>
  </si>
  <si>
    <t>t</t>
  </si>
  <si>
    <t>Classe</t>
  </si>
  <si>
    <t>L</t>
  </si>
  <si>
    <t>kN</t>
  </si>
  <si>
    <t>kN-m</t>
  </si>
  <si>
    <t>w</t>
  </si>
  <si>
    <t>MPa</t>
  </si>
  <si>
    <t>Âme</t>
  </si>
  <si>
    <t>Module de section sup.</t>
  </si>
  <si>
    <t>Module de section inf.</t>
  </si>
  <si>
    <t>Longueur libre non-retenue</t>
  </si>
  <si>
    <t>h</t>
  </si>
  <si>
    <t>b</t>
  </si>
  <si>
    <t>d</t>
  </si>
  <si>
    <t>Moment d'inertie faible</t>
  </si>
  <si>
    <t>Fibre supérieure (comp.)</t>
  </si>
  <si>
    <t>Fibre inférieure (tend.)</t>
  </si>
  <si>
    <t>Propriétés de section</t>
  </si>
  <si>
    <t>y</t>
  </si>
  <si>
    <t>Vr</t>
  </si>
  <si>
    <t>E</t>
  </si>
  <si>
    <t>k</t>
  </si>
  <si>
    <t>Ix</t>
  </si>
  <si>
    <t>Iy</t>
  </si>
  <si>
    <t>oui</t>
  </si>
  <si>
    <t>Ag</t>
  </si>
  <si>
    <t>Fy</t>
  </si>
  <si>
    <t>Résistance à la flexion</t>
  </si>
  <si>
    <t>φy</t>
  </si>
  <si>
    <t>Fwy</t>
  </si>
  <si>
    <t>F_</t>
  </si>
  <si>
    <t>Aw</t>
  </si>
  <si>
    <t>Ω</t>
  </si>
  <si>
    <t>Âmes plates sans raidisseurs</t>
  </si>
  <si>
    <t>F0</t>
  </si>
  <si>
    <t>Module élastique</t>
  </si>
  <si>
    <t>non</t>
  </si>
  <si>
    <t>λ_0</t>
  </si>
  <si>
    <t>Fm = Fy - (Fy-Fwy) (Aw/Ag)</t>
  </si>
  <si>
    <t>Z</t>
  </si>
  <si>
    <t>k = 0,9 + 0,1 |1-λ_| ≤ 1 (influence soudures longitudinales)</t>
  </si>
  <si>
    <t>F_ = β - √ (β² - 1/λ_²) (contrainte de flambement normalisée)</t>
  </si>
  <si>
    <t>β = [1 + α (λ_ - λ_0) + λ_²] / 2λ_²</t>
  </si>
  <si>
    <t>λ_ = λ/π√F0/E (élancement normalisé)</t>
  </si>
  <si>
    <t>Entrée de donnée</t>
  </si>
  <si>
    <t>Classification des membrures en flexion</t>
  </si>
  <si>
    <t>ye</t>
  </si>
  <si>
    <t>Zx</t>
  </si>
  <si>
    <t>yp</t>
  </si>
  <si>
    <t>Abf</t>
  </si>
  <si>
    <t>Ibf</t>
  </si>
  <si>
    <t>Atf</t>
  </si>
  <si>
    <t>Itf</t>
  </si>
  <si>
    <t>Iw</t>
  </si>
  <si>
    <t>Aire totale (ΣAi)</t>
  </si>
  <si>
    <t>At</t>
  </si>
  <si>
    <t>Moment statique (Σ Ai yi)</t>
  </si>
  <si>
    <t>Ms</t>
  </si>
  <si>
    <t>yb</t>
  </si>
  <si>
    <t>yt</t>
  </si>
  <si>
    <t>Moment d'inertie (ΣIxi)</t>
  </si>
  <si>
    <t>Sb</t>
  </si>
  <si>
    <t>St</t>
  </si>
  <si>
    <t>Module sect plast. = Σ Ai (yi-yp)</t>
  </si>
  <si>
    <t>Unités</t>
  </si>
  <si>
    <t>Référence</t>
  </si>
  <si>
    <t>Calculs intermédiaires</t>
  </si>
  <si>
    <t>Aire semelle inférieure</t>
  </si>
  <si>
    <t>Aire semelle supérieure</t>
  </si>
  <si>
    <t>Aire âme</t>
  </si>
  <si>
    <t>CG âme</t>
  </si>
  <si>
    <t>Inertie âme</t>
  </si>
  <si>
    <t>MNRL - Toutes classes</t>
  </si>
  <si>
    <t>Mrdévers</t>
  </si>
  <si>
    <t>Limite élastique dans la ZAT</t>
  </si>
  <si>
    <t>Limite élastique</t>
  </si>
  <si>
    <t>Mrclasse</t>
  </si>
  <si>
    <t>MRL - Selon la classe</t>
  </si>
  <si>
    <t>Paramètres principaux</t>
  </si>
  <si>
    <t>Fsc = F0 F_</t>
  </si>
  <si>
    <t>F0 = 0,6 Fy</t>
  </si>
  <si>
    <t>λ_ = λs/π√F0/E (élancement normalisé)</t>
  </si>
  <si>
    <t>Âme non-raidie</t>
  </si>
  <si>
    <t>λs = 1,4 h/w</t>
  </si>
  <si>
    <t>ANE = Ms / At</t>
  </si>
  <si>
    <t>Classe de la section en flexion</t>
  </si>
  <si>
    <t>F0 = Fy</t>
  </si>
  <si>
    <t>λ = m b / t (élancement local)</t>
  </si>
  <si>
    <t>λ_ = λ/π √F0/E (élancement normalisé)</t>
  </si>
  <si>
    <t>Fc = F_ Fy (contrainte de flambement local)</t>
  </si>
  <si>
    <t>m = choix selon f2/f1 (retenue deux rives, flexion propre plan)</t>
  </si>
  <si>
    <t>Semelle comprimée</t>
  </si>
  <si>
    <t>λ_ (élancement normalisé)</t>
  </si>
  <si>
    <t>Âme comprimée</t>
  </si>
  <si>
    <t>Section complète</t>
  </si>
  <si>
    <t>Mrc = φy Z Fy</t>
  </si>
  <si>
    <t>Mrt = φu Zn Fu</t>
  </si>
  <si>
    <t>Zn</t>
  </si>
  <si>
    <t>Fu</t>
  </si>
  <si>
    <t>φu</t>
  </si>
  <si>
    <t>Limite ultime</t>
  </si>
  <si>
    <t>Mrc = φy St Fy</t>
  </si>
  <si>
    <t>Mrt = φu Sbn Fu</t>
  </si>
  <si>
    <t>Sbn</t>
  </si>
  <si>
    <t>Mr1 = min (Mrc ; Mrt)</t>
  </si>
  <si>
    <t>Mr2 = min (Mrc ; Mrt)</t>
  </si>
  <si>
    <t>Résistance à la flexion section classe 1</t>
  </si>
  <si>
    <t>Résistance à la flexion section classe 2</t>
  </si>
  <si>
    <t>J</t>
  </si>
  <si>
    <t>y1</t>
  </si>
  <si>
    <t>y2</t>
  </si>
  <si>
    <t>Cw</t>
  </si>
  <si>
    <t>Beaulieu | éq. 5.95</t>
  </si>
  <si>
    <t>Beaulieu | fig. 6.5</t>
  </si>
  <si>
    <t>Beaulieu | fig. 6.23</t>
  </si>
  <si>
    <t>Coefficient d'application de la charge</t>
  </si>
  <si>
    <t>λ = √Ω/ω * √SxL / 4√(Iy (0,04J + Cw/L²)) (élancement global)</t>
  </si>
  <si>
    <t>Sx</t>
  </si>
  <si>
    <t>Coefficient de gradient de moment</t>
  </si>
  <si>
    <t>ω</t>
  </si>
  <si>
    <t>ry</t>
  </si>
  <si>
    <t>Rayon de giration axe faible = √(Iy/A)</t>
  </si>
  <si>
    <t>Mr = φy Sx k F_ F0</t>
  </si>
  <si>
    <t>a) Fy</t>
  </si>
  <si>
    <t>b) Fc</t>
  </si>
  <si>
    <t>d) Fy</t>
  </si>
  <si>
    <t>e) Fwy</t>
  </si>
  <si>
    <t>f) Fm</t>
  </si>
  <si>
    <t>Contrainte de flambement normalisée F_ cas a) à e)</t>
  </si>
  <si>
    <t>Contrainte de flambement normalisée F_ cas f)</t>
  </si>
  <si>
    <t>F0 = plus petit des cas a) à e) applicables</t>
  </si>
  <si>
    <t>Mr = φy Sx F_ F0</t>
  </si>
  <si>
    <t>Résistance à la flexion cas a) à e)</t>
  </si>
  <si>
    <t>Résistance à la flexion cas f)</t>
  </si>
  <si>
    <t>Mrdévers = min [ cas a) à f) ]</t>
  </si>
  <si>
    <t>F0 = cas f) si applicable</t>
  </si>
  <si>
    <t>G</t>
  </si>
  <si>
    <t>Module élastique en cisaillement</t>
  </si>
  <si>
    <t>αtf</t>
  </si>
  <si>
    <t>Sem. sup. (traité therm ou non, soudé ou non)</t>
  </si>
  <si>
    <t>αbf</t>
  </si>
  <si>
    <t>αw</t>
  </si>
  <si>
    <t>Sem. inf. (traité therm ou non, soudé ou non)</t>
  </si>
  <si>
    <t>αsection</t>
  </si>
  <si>
    <t>Section (traité therm ou non, soudé ou non)</t>
  </si>
  <si>
    <t>Présence soudures longitudinales ? (oui ou non)</t>
  </si>
  <si>
    <t>Classe de l'âme en flexion</t>
  </si>
  <si>
    <t>Auteur</t>
  </si>
  <si>
    <t>Titre</t>
  </si>
  <si>
    <t>Abréviation</t>
  </si>
  <si>
    <t>Code canadien sur le calcul des ponts routiers</t>
  </si>
  <si>
    <t>2019</t>
  </si>
  <si>
    <t>Commentary on CSA S6:19, Canadian Highway Bridge Design Code</t>
  </si>
  <si>
    <t>Denis Beaulieu</t>
  </si>
  <si>
    <t>CSA S157-17</t>
  </si>
  <si>
    <t>S157-17</t>
  </si>
  <si>
    <t>2017</t>
  </si>
  <si>
    <t>Calcul des charpentes d'aluminium</t>
  </si>
  <si>
    <t>Beaulieu</t>
  </si>
  <si>
    <t>Calcul de la résistance mécanique des éléments en aluminium + Commentaire</t>
  </si>
  <si>
    <t>2006</t>
  </si>
  <si>
    <t>Fm = √F_ Fy (résistance post-voilement)</t>
  </si>
  <si>
    <t>mm²</t>
  </si>
  <si>
    <t>mm³</t>
  </si>
  <si>
    <t>RÉFÉRENCES</t>
  </si>
  <si>
    <t>HYPOTHÈSES DU CHIFFRIER</t>
  </si>
  <si>
    <t>Année</t>
  </si>
  <si>
    <t>RÉALISATION DU CHIFFRIER</t>
  </si>
  <si>
    <t>Benoit Cusson, ing., M.Sc.</t>
  </si>
  <si>
    <t>WSP</t>
  </si>
  <si>
    <t>Notices légales</t>
  </si>
  <si>
    <t>Client</t>
  </si>
  <si>
    <t>L’utilisateur de ce chiffrier demeure l’ultime responsable des résultats qui en découlent et doit faire preuve de diligence dans la compréhension de celui-ci.</t>
  </si>
  <si>
    <t>SUIVI DES RÉVISIONS</t>
  </si>
  <si>
    <t>DESCRIPTION ET FONCTIONNEMENT DU CHIFFRIER</t>
  </si>
  <si>
    <t>Tous les résultats dépendent des cellules vertes qui sont les seules cellules à modifier par l'utilisateur.</t>
  </si>
  <si>
    <t>Étant donné que le fichier transmis n'est plus sous le contrôle de WSP, son intégrité n'est pas garantie. Aucune garantie n'est donnée sur les modifications qui peuvent y être apportées ultérieurement.</t>
  </si>
  <si>
    <t>Consultant</t>
  </si>
  <si>
    <t>Alu-Québec dans le cadre du programme Alu-Compétences</t>
  </si>
  <si>
    <t>Général</t>
  </si>
  <si>
    <t>Sections soudées</t>
  </si>
  <si>
    <t>bhazw</t>
  </si>
  <si>
    <t>Matériaux</t>
  </si>
  <si>
    <t>Soudage</t>
  </si>
  <si>
    <t>ttf1</t>
  </si>
  <si>
    <t>ttf2</t>
  </si>
  <si>
    <t>btf1</t>
  </si>
  <si>
    <t>btf2</t>
  </si>
  <si>
    <t>tbf1</t>
  </si>
  <si>
    <t>tbf2</t>
  </si>
  <si>
    <t>bbf1</t>
  </si>
  <si>
    <t>bbf2</t>
  </si>
  <si>
    <t>w1</t>
  </si>
  <si>
    <t>w2</t>
  </si>
  <si>
    <t>w3</t>
  </si>
  <si>
    <t>w4</t>
  </si>
  <si>
    <t>w5</t>
  </si>
  <si>
    <t>h1</t>
  </si>
  <si>
    <t>h2</t>
  </si>
  <si>
    <t>h3</t>
  </si>
  <si>
    <t>h4</t>
  </si>
  <si>
    <t>h5</t>
  </si>
  <si>
    <t>Réduction des épaisseurs liée au soudage</t>
  </si>
  <si>
    <t>réd. tf2</t>
  </si>
  <si>
    <t>réd. bf2</t>
  </si>
  <si>
    <t>réd. w1</t>
  </si>
  <si>
    <t>réd. w2</t>
  </si>
  <si>
    <t>réd. w3</t>
  </si>
  <si>
    <t>réd. w4</t>
  </si>
  <si>
    <t>réd. w5</t>
  </si>
  <si>
    <t>variable en fonction de la situation</t>
  </si>
  <si>
    <t>Le quatrième onglet du chiffrier permet de visualiser la section efficace</t>
  </si>
  <si>
    <t>Fwy / Fy * c / y ≤ 1 où c/y est selon la situation</t>
  </si>
  <si>
    <t>p</t>
  </si>
  <si>
    <t>x</t>
  </si>
  <si>
    <t>Semelle supérieure</t>
  </si>
  <si>
    <t>Cadre 50 mm</t>
  </si>
  <si>
    <t>Dim max</t>
  </si>
  <si>
    <t>Section élastique</t>
  </si>
  <si>
    <t>Section brute</t>
  </si>
  <si>
    <t>Échelle épaisseurs</t>
  </si>
  <si>
    <t>Aw1</t>
  </si>
  <si>
    <t>Iw1</t>
  </si>
  <si>
    <t>Aire âme 1</t>
  </si>
  <si>
    <t>CG âme 1</t>
  </si>
  <si>
    <t>Inertie âme 1</t>
  </si>
  <si>
    <t>Aw2</t>
  </si>
  <si>
    <t>Aire âme 2</t>
  </si>
  <si>
    <t>CG âme 2</t>
  </si>
  <si>
    <t>Iw2</t>
  </si>
  <si>
    <t>Inertie âme 2</t>
  </si>
  <si>
    <t>Aw3</t>
  </si>
  <si>
    <t>Aire âme 3</t>
  </si>
  <si>
    <t>y3</t>
  </si>
  <si>
    <t>CG âme 3</t>
  </si>
  <si>
    <t>Iw3</t>
  </si>
  <si>
    <t>Inertie âme 3</t>
  </si>
  <si>
    <t>Aw4</t>
  </si>
  <si>
    <t>Aire âme 4</t>
  </si>
  <si>
    <t>y4</t>
  </si>
  <si>
    <t>CG âme 4</t>
  </si>
  <si>
    <t>Iw4</t>
  </si>
  <si>
    <t>Inertie âme 4</t>
  </si>
  <si>
    <t>Aw5</t>
  </si>
  <si>
    <t>Aire âme 5</t>
  </si>
  <si>
    <t>y5</t>
  </si>
  <si>
    <t>CG âme 5</t>
  </si>
  <si>
    <t>Iw5</t>
  </si>
  <si>
    <t>Inertie âme 5</t>
  </si>
  <si>
    <t>Sous-calculs pour l'âme</t>
  </si>
  <si>
    <t>Section effective élastique</t>
  </si>
  <si>
    <t>Section effective plastique</t>
  </si>
  <si>
    <t>Entrez "1" pour afficher cette section ou "0" pour l'éteindre.</t>
  </si>
  <si>
    <t>Fonctionnement</t>
  </si>
  <si>
    <t>Section plastique</t>
  </si>
  <si>
    <t>Fwy / Fy ≤ 1 ou 1 selon la situation</t>
  </si>
  <si>
    <t>Situation</t>
  </si>
  <si>
    <t>Choix</t>
  </si>
  <si>
    <t>Situation 1</t>
  </si>
  <si>
    <t>Situation 2</t>
  </si>
  <si>
    <t>Situation 3</t>
  </si>
  <si>
    <t>Situation 4</t>
  </si>
  <si>
    <t>Situation 5</t>
  </si>
  <si>
    <t>Situation 6</t>
  </si>
  <si>
    <t>Situation 7</t>
  </si>
  <si>
    <t>Situation 8</t>
  </si>
  <si>
    <t>Situation 9</t>
  </si>
  <si>
    <t>#1</t>
  </si>
  <si>
    <t>Soudures longitudinales</t>
  </si>
  <si>
    <t>Soudures transversales</t>
  </si>
  <si>
    <r>
      <t>mm</t>
    </r>
    <r>
      <rPr>
        <vertAlign val="superscript"/>
        <sz val="10"/>
        <rFont val="Arial"/>
        <family val="2"/>
      </rPr>
      <t>4</t>
    </r>
  </si>
  <si>
    <r>
      <t>mm</t>
    </r>
    <r>
      <rPr>
        <vertAlign val="superscript"/>
        <sz val="10"/>
        <rFont val="Arial"/>
        <family val="2"/>
      </rPr>
      <t>6</t>
    </r>
  </si>
  <si>
    <t>#2</t>
  </si>
  <si>
    <t>2x âme</t>
  </si>
  <si>
    <t>Prière d'acheminer tout commentaire sur ce chiffrier ou demande de développement à Alu-Québec.</t>
  </si>
  <si>
    <t>Semelle inférieure</t>
  </si>
  <si>
    <t>La fonction Excel "Affichage / Nouvelle fenêtre" est utile pour visualiser différentes informations simultanément (par exemple : modifier l'entrée de donnée et visualiser les résultats ou la section effective).</t>
  </si>
  <si>
    <t>Les cellules en bleu représentent certains paramètres principaux des calculs qui diffèrent entre les colonnes du chiffrier.</t>
  </si>
  <si>
    <t>Une section paramétrique est établie pour permettre de traiter tous les cas de section soudée. Celle-ci est présentée dans le quatrième onglet du chiffrier.</t>
  </si>
  <si>
    <t>Un outil graphique dans le même onglet permet de visualiser la section brute à l'étude ainsi que les sections élastique et plastique effectives.</t>
  </si>
  <si>
    <t>Les étapes de calculs sont regroupées par sections pour faciliter la vision d'ensemble. L'utilisateur peut afficher ou réduire les différents détails de calculs.</t>
  </si>
  <si>
    <t>Bien que le chiffrier de calcul ait été préparé avec minutie et selon les meilleures connaissances techniques, WSP n’assume aucune responsabilité par rapport à son utilisation par diverses parties.</t>
  </si>
  <si>
    <t>Sections de classe 3</t>
  </si>
  <si>
    <t>EN 1999-1-1:2007</t>
  </si>
  <si>
    <t>Eurocode 9: Design of aluminium structures - Part 1-1: General structural rules</t>
  </si>
  <si>
    <t>2007</t>
  </si>
  <si>
    <t>Euro9</t>
  </si>
  <si>
    <t>w6</t>
  </si>
  <si>
    <t>réd. w6</t>
  </si>
  <si>
    <t>h6</t>
  </si>
  <si>
    <t>Aw6</t>
  </si>
  <si>
    <t>y6</t>
  </si>
  <si>
    <t>Iw6</t>
  </si>
  <si>
    <t>Aire âme 6</t>
  </si>
  <si>
    <t>CG âme 6</t>
  </si>
  <si>
    <t>Inertie âme 6</t>
  </si>
  <si>
    <t>ytf</t>
  </si>
  <si>
    <t>ybf</t>
  </si>
  <si>
    <t>yw</t>
  </si>
  <si>
    <t>Dimensions de base en considérant le soudage seulement</t>
  </si>
  <si>
    <t>Cas où l'âme est séparée en 2 sous-segments</t>
  </si>
  <si>
    <t>min (soudage;élancement)</t>
  </si>
  <si>
    <t>hc entrée</t>
  </si>
  <si>
    <t>hc calculée</t>
  </si>
  <si>
    <t>Hauteur comprimée de l'âme entrée</t>
  </si>
  <si>
    <t>Hauteur comprimée de l'âme calculée = yt - ttf</t>
  </si>
  <si>
    <t>Élancement local de l'âme comprimée selon la section effective</t>
  </si>
  <si>
    <t>Élancement local de l'âme comprimée selon la section brute</t>
  </si>
  <si>
    <t>Élancement local de la semelle comprimée selon la section brute</t>
  </si>
  <si>
    <t>Convergence</t>
  </si>
  <si>
    <t>hc entrée / hc calculée</t>
  </si>
  <si>
    <t>Itération pour âme classe 3</t>
  </si>
  <si>
    <t>Cas où l'âme est séparée en 4 sous-segments</t>
  </si>
  <si>
    <t>Réduction des épaisseurs liée au soudage et au voilement</t>
  </si>
  <si>
    <t>Mrc = φy Sm Fy</t>
  </si>
  <si>
    <t>Classe âme</t>
  </si>
  <si>
    <t>Classe sem.</t>
  </si>
  <si>
    <t>Classe de la semelle en compression</t>
  </si>
  <si>
    <t>λ_ semelle</t>
  </si>
  <si>
    <t>Élancement normalisé de la semelle comprimée</t>
  </si>
  <si>
    <t>λ_ âme</t>
  </si>
  <si>
    <t>Élancement normalisé de l'âme en flexion</t>
  </si>
  <si>
    <t>1) RÉSUMÉ DES RÉSISTANCES</t>
  </si>
  <si>
    <t>Entrez "1" pour visualiser la section à l'échelle. Toute autre valeur amplifiera l'épaisseur des semelles et de l'âme pour fins de visualisation.</t>
  </si>
  <si>
    <t>Version initiale du chiffrier pour le programme Alu-Compétences</t>
  </si>
  <si>
    <t>En lien avec le dernier paragraphe de S6:19 | 17.12.2, il est considéré que les propriétés des sections affectées par des soudures transversales sont aussi calculées avec la section effective selon S6:19 | 17.8.3.2.</t>
  </si>
  <si>
    <t>La résistance des membrures retenues contre le flambement latéral de classe 3 selon S6:19 | 17.12.2 laisse place à une certaine interprétation.</t>
  </si>
  <si>
    <t>Z, Zn, S et Sn sont calculés en considérant la plus petite épaisseur effective associée au soudage selon S6:19 | 17.8.3.2.</t>
  </si>
  <si>
    <t>Sm est calculé en considérant la plus petite épaisseur effective associée au soudage et au flambement local selon S6:19 | 17.8.3.</t>
  </si>
  <si>
    <t>CSA S6:19</t>
  </si>
  <si>
    <t>S6:19</t>
  </si>
  <si>
    <t>S6:19 | 17.12.1</t>
  </si>
  <si>
    <t>S6:19 | 17.9</t>
  </si>
  <si>
    <t>S6:19 | 17.12.3.2</t>
  </si>
  <si>
    <t>S6:19 | 17.12.4.1.2</t>
  </si>
  <si>
    <t>S6:19 | 17.4.2</t>
  </si>
  <si>
    <t>S6:19 | 17.4.1</t>
  </si>
  <si>
    <t>S6:19 | 17.3.2</t>
  </si>
  <si>
    <t>S6:19 | fig. 17.7 + 17.22.3.4.3</t>
  </si>
  <si>
    <t>S6:19 | 17.11.2.3</t>
  </si>
  <si>
    <t>S6:19 | 17.11.2.4</t>
  </si>
  <si>
    <t>S6:19 | 17.8.3.3.1 + voir premier onglet</t>
  </si>
  <si>
    <t>S6:19 | 17.8.3.2.1</t>
  </si>
  <si>
    <t>S6:19 | 17.8.3.2.2</t>
  </si>
  <si>
    <t>S6:19 | 17.8.3</t>
  </si>
  <si>
    <t>S6:19 | 17.8.3.3.1</t>
  </si>
  <si>
    <t>S6:19 | 17.9.1</t>
  </si>
  <si>
    <t>S6:19 | 17.11.2.1</t>
  </si>
  <si>
    <t>S6:19 | 17.9.1.1</t>
  </si>
  <si>
    <t>S6:19 | 17.9.1.2.2</t>
  </si>
  <si>
    <t>S6:19 | 17.3.2 + voir premier onglet pour âme classe 3</t>
  </si>
  <si>
    <t>S6:19 | 17.12.2</t>
  </si>
  <si>
    <t>S6:19 | 17.12.2a)</t>
  </si>
  <si>
    <t>S6:19 | 17.12.2a)i)</t>
  </si>
  <si>
    <t>S6:19 | 17.5.7a)</t>
  </si>
  <si>
    <t>S6:19 | 17.12.2a)ii)</t>
  </si>
  <si>
    <t>S6:19 | 17.5.7b)</t>
  </si>
  <si>
    <t>S6:19 | 17.12.2b)</t>
  </si>
  <si>
    <t>S6:19 | 17.12.2b)i)</t>
  </si>
  <si>
    <t>S6:19 | 17.12.2b)ii)</t>
  </si>
  <si>
    <t>S6:19 | 17.12.2c)</t>
  </si>
  <si>
    <t>S6:19 | 17.11.2.2</t>
  </si>
  <si>
    <t>S6:19 | 17.11.2.2a)</t>
  </si>
  <si>
    <t>S6:19 | 17.11.2.2b)</t>
  </si>
  <si>
    <t>S6:19 | 17.11.2.2c)</t>
  </si>
  <si>
    <t>S6:19 | 17.11.2.2d)</t>
  </si>
  <si>
    <t>S6:19 | 17.11.2.2e)</t>
  </si>
  <si>
    <t>S6:19 | 17.11.2.2f)</t>
  </si>
  <si>
    <t>S6:19 | 17.8.4.2</t>
  </si>
  <si>
    <t>S6:19 | 17.12.3.2a)</t>
  </si>
  <si>
    <t>S6:19 | 17.12.4.1</t>
  </si>
  <si>
    <t>S6:19 | 17.12.4.1.2 et S157-17 | 12.1.2</t>
  </si>
  <si>
    <t>CSA S6.1:19</t>
  </si>
  <si>
    <t>S6.1:19</t>
  </si>
  <si>
    <t>Le sous-comité technique du chapitre 17 de S6:19 travaille présentement à améliorer cet article et d'autres qui y sont reliés. Entre temps, le chiffrier considère ce qui suit.</t>
  </si>
  <si>
    <t>Chaque colonnes du chiffrier représente une situation distincte de soudage pour le tube. L'utilisateur doit déterminer la situation pertinente en se référant aux croquis disponibles dans le second onglet du chiffrier.</t>
  </si>
  <si>
    <t>Les croquis des différentes situations de tubes montrent les soudures ainsi que l'étendue schématique de la zone affectée thermiquement.</t>
  </si>
  <si>
    <t>Largeur du tube</t>
  </si>
  <si>
    <t>Profondeur du tube</t>
  </si>
  <si>
    <t>Épaisseur du tube</t>
  </si>
  <si>
    <t>Hauteur de l'âme</t>
  </si>
  <si>
    <t>CG semelle supérieure</t>
  </si>
  <si>
    <t>Inertie semelle supérieure</t>
  </si>
  <si>
    <t>CG semelle inférieure</t>
  </si>
  <si>
    <t>Inertie semelle inférieure</t>
  </si>
  <si>
    <t>ANP = d/2</t>
  </si>
  <si>
    <t>Beaulieu | fig. 5.43</t>
  </si>
  <si>
    <t>Const. St-Venant = 2(d-t)²(b-t)² / (d+b-2t)/t</t>
  </si>
  <si>
    <t>b = b - t</t>
  </si>
  <si>
    <t>t = t</t>
  </si>
  <si>
    <t>a = d - t</t>
  </si>
  <si>
    <t>w = t</t>
  </si>
  <si>
    <t>S6:19 | 17.9.1.2.3</t>
  </si>
  <si>
    <t>S6:19 | fig. 17.1 b)</t>
  </si>
  <si>
    <t>Âmes (traité therm ou non, soudé ou non)</t>
  </si>
  <si>
    <t>f2/f1</t>
  </si>
  <si>
    <t>Chargement axial vs flexion</t>
  </si>
  <si>
    <t>S6:19 | 17.3.2 + 17.9.1.2 + fig C17.4</t>
  </si>
  <si>
    <t>b = d - t</t>
  </si>
  <si>
    <t>Cw = 0</t>
  </si>
  <si>
    <t>Beaulieu | 5.11.2</t>
  </si>
  <si>
    <t>S6:19 | 17.12.3.2c)</t>
  </si>
  <si>
    <t>Cas spécifique section creuse</t>
  </si>
  <si>
    <t>λ = √Ω/ω * 2.2 rx/ry * √(L/d) (élancement global)</t>
  </si>
  <si>
    <t>rx</t>
  </si>
  <si>
    <t>Rayon de giration axe fort = √(Ix/A)</t>
  </si>
  <si>
    <t>c) Fm (semelle et âme)</t>
  </si>
  <si>
    <t>Résistance à la flexion section classe 3</t>
  </si>
  <si>
    <t>Mr3 = min (Mrc ; Mrt)</t>
  </si>
  <si>
    <t>Efforts appliqués</t>
  </si>
  <si>
    <t>Pf</t>
  </si>
  <si>
    <t>Mf</t>
  </si>
  <si>
    <t>L'utilisateur doit entrer une valeur de Mf positive car le chiffrier considère que c'est la fibre supérieure qui est comprimée.</t>
  </si>
  <si>
    <t xml:space="preserve">L'élancement des éléments dépend du ratio f2/f1 qui est tributaire des efforts Pf et Mf appliqués. Si ces derniers ne sont pas connus, l'utilisateur peut entrer </t>
  </si>
  <si>
    <t>f1</t>
  </si>
  <si>
    <t>f2</t>
  </si>
  <si>
    <t>m = 1.3 / (1 - f2/f1) lorsque f2/f1 &lt; -1</t>
  </si>
  <si>
    <t>m = 1.15 + f2/f1 / 2 lorsque -1 &lt; f2/f1 &lt; 1</t>
  </si>
  <si>
    <t>At entrée</t>
  </si>
  <si>
    <t>Aire totale entrée</t>
  </si>
  <si>
    <t>Ix entrée</t>
  </si>
  <si>
    <t>Moment d'inertie entrée</t>
  </si>
  <si>
    <t>At calculée</t>
  </si>
  <si>
    <t>Ix calculée</t>
  </si>
  <si>
    <t>Aire totale calculée</t>
  </si>
  <si>
    <t>Moment d'inertie calculée</t>
  </si>
  <si>
    <t>Pf / At - Mf hc / Ix (où hc, At et Ix = entrée)</t>
  </si>
  <si>
    <t>Pf / At + Mf (h-hc) / Ix (où hc, At et Ix = entrée)</t>
  </si>
  <si>
    <t>réd. tf1</t>
  </si>
  <si>
    <t>réd. tf3</t>
  </si>
  <si>
    <t>h7</t>
  </si>
  <si>
    <t>réd. bf1</t>
  </si>
  <si>
    <t>réd. bf3</t>
  </si>
  <si>
    <t>réd. w7</t>
  </si>
  <si>
    <t>réd. w8</t>
  </si>
  <si>
    <t>w7</t>
  </si>
  <si>
    <t>w8</t>
  </si>
  <si>
    <t>h8</t>
  </si>
  <si>
    <t>ttf3</t>
  </si>
  <si>
    <t>tbf3</t>
  </si>
  <si>
    <t>btf3</t>
  </si>
  <si>
    <t>bbf3</t>
  </si>
  <si>
    <t>t * réd. tf1</t>
  </si>
  <si>
    <t>t * réd. tf2</t>
  </si>
  <si>
    <t>t * réd. tf3</t>
  </si>
  <si>
    <t>t * réd. bf1</t>
  </si>
  <si>
    <t>t * réd. bf2</t>
  </si>
  <si>
    <t>t * réd. bf3</t>
  </si>
  <si>
    <t>t * réd. w1</t>
  </si>
  <si>
    <t>t * réd. w2</t>
  </si>
  <si>
    <t>t * réd. w3</t>
  </si>
  <si>
    <t>t * réd. w4</t>
  </si>
  <si>
    <t>t * réd. w5</t>
  </si>
  <si>
    <t>t * réd. w6</t>
  </si>
  <si>
    <t>t * réd. w7</t>
  </si>
  <si>
    <t>t * réd. w8</t>
  </si>
  <si>
    <t>y7</t>
  </si>
  <si>
    <t>Iw7</t>
  </si>
  <si>
    <t>y8</t>
  </si>
  <si>
    <t>Iw8</t>
  </si>
  <si>
    <t>CG âme 7</t>
  </si>
  <si>
    <t>Inertie âme 7</t>
  </si>
  <si>
    <t>CG âme 8</t>
  </si>
  <si>
    <t>Inertie âme 8</t>
  </si>
  <si>
    <t>Aw7</t>
  </si>
  <si>
    <t>Aire âme 7</t>
  </si>
  <si>
    <t>Aw8</t>
  </si>
  <si>
    <t>Aire âme 8</t>
  </si>
  <si>
    <t>Position de l'axe neutre plastique dans l'âme gauche</t>
  </si>
  <si>
    <t>Niveau dessous âme 1</t>
  </si>
  <si>
    <t>Niveau dessous âme 2</t>
  </si>
  <si>
    <t>Niveau dessous âme 3</t>
  </si>
  <si>
    <t>Niveau dessous âme 5</t>
  </si>
  <si>
    <t>Niveau dessous âme 6</t>
  </si>
  <si>
    <t>Niveau dessous âme 7</t>
  </si>
  <si>
    <t>Aire sup. si l'axe neutre plastique sous âme 1</t>
  </si>
  <si>
    <t>Aire sup. si l'axe neutre plastique sous âme 2</t>
  </si>
  <si>
    <t>Aire sup. si l'axe neutre plastique sous âme 3</t>
  </si>
  <si>
    <t>Aire sup. si l'axe neutre plastique sous âme 5</t>
  </si>
  <si>
    <t>Aire sup. si l'axe neutre plastique sous âme 6</t>
  </si>
  <si>
    <t>Aire sup. si l'axe neutre plastique sous âme 7</t>
  </si>
  <si>
    <t>Position de l'axe neutre plastique dans l'âme droite</t>
  </si>
  <si>
    <t>Aire complète supérieure</t>
  </si>
  <si>
    <t>Aire complète inférieure</t>
  </si>
  <si>
    <t>Largeur segment intercepté côté gauche</t>
  </si>
  <si>
    <t>Hauteur segment intercepté côté gauche</t>
  </si>
  <si>
    <t>Largeur segment intercepté côté droit</t>
  </si>
  <si>
    <t>Hauteur segment intercepté côté droit</t>
  </si>
  <si>
    <t>Niveau dessous segment intercepté côté gauche</t>
  </si>
  <si>
    <t>Niveau dessous segment intercepté côté droit</t>
  </si>
  <si>
    <t>N1</t>
  </si>
  <si>
    <t>N2</t>
  </si>
  <si>
    <t>N3</t>
  </si>
  <si>
    <t>N5</t>
  </si>
  <si>
    <t>N6</t>
  </si>
  <si>
    <t>N7</t>
  </si>
  <si>
    <t>Asup1</t>
  </si>
  <si>
    <t>Asup2</t>
  </si>
  <si>
    <t>Asup3</t>
  </si>
  <si>
    <t>yp gauche</t>
  </si>
  <si>
    <t>Asup5</t>
  </si>
  <si>
    <t>Asup6</t>
  </si>
  <si>
    <t>Asup7</t>
  </si>
  <si>
    <t>yp droite</t>
  </si>
  <si>
    <t>Asup</t>
  </si>
  <si>
    <t>Ainf</t>
  </si>
  <si>
    <t>Hd</t>
  </si>
  <si>
    <t>Hg</t>
  </si>
  <si>
    <t>Ng</t>
  </si>
  <si>
    <t>Nd</t>
  </si>
  <si>
    <t>Wg</t>
  </si>
  <si>
    <t>Wd</t>
  </si>
  <si>
    <t>ANP=(Asup-Ainf+wg(2Ng+Hg)+wd(2Nd+Hd) / 2(wg+wd)</t>
  </si>
  <si>
    <t>Propriétés de section élastique</t>
  </si>
  <si>
    <t>Propriétés de section plastique</t>
  </si>
  <si>
    <t>Élancement local de la semelle comprimée selon la section effective</t>
  </si>
  <si>
    <t>Réduction de l'épaisseur de l'élément en fonction du voilement local</t>
  </si>
  <si>
    <t>Semelle</t>
  </si>
  <si>
    <t>Dimensions du tube</t>
  </si>
  <si>
    <t>Pf / At - Mf (yt-t) / Ix (+ = tension) section brute</t>
  </si>
  <si>
    <t>Pf / At + Mf (yb-t) / Ix (+ = tension) section brute</t>
  </si>
  <si>
    <t>Vr = φy h w Fsc x 2 âmes</t>
  </si>
  <si>
    <t>Pour le calcul de résistance au cisaillement, on considère que la résistance aux frontières est supérieure à la résistance pondérée calculée (vs CSA S6:19 | 17.12.4.1.2).</t>
  </si>
  <si>
    <t>Les sections brutes sont doublement symétriques. Spécifiquement pour la situation #9, la section est carrée.</t>
  </si>
  <si>
    <t>Les dimensions a et b pour le calcul de l'élancement local sont conformes à S6:19 | 17.9.1.1.</t>
  </si>
  <si>
    <t>Dans le calcul de Sm, l'épaisseur réduite des éléments affecte le centre de gravité, la distribution des contraintes, le paramètre m de S6:19 | 17.9.1.2.2, λ, λ_, F_ et ultimement l'épaisseur réduite des éléments.</t>
  </si>
  <si>
    <t>Il en résulte donc un calcul itératif où le paramètre m est calculé à partir des propriétés de section élastiques réduites par le soudage et le voilement local. Euro9 | 6.7.2 détaille ce sujet.</t>
  </si>
  <si>
    <t>Pour préserver le chiffrier des références circulaires, il a été choisi de laisser l'utilisateur effectuer manuellement les itérations requises s'il est en présence d'éléments de classe 3.</t>
  </si>
  <si>
    <t>Élancement local</t>
  </si>
  <si>
    <t>Éléments de classe 3</t>
  </si>
  <si>
    <t>En présence d'éléments de classe 3, l'utilisateur doit procéder à des itérations manuelles selon la méthodologie décrite plus bas.</t>
  </si>
  <si>
    <t>S6:19 | 17.12.2c)ii)</t>
  </si>
  <si>
    <t>Entrez le numéro de la situation correspondant au soudage du tube.</t>
  </si>
  <si>
    <t>L'axe neutre plastique se situe dans l'âme du tube.</t>
  </si>
  <si>
    <t>Dimensions effectives du tube</t>
  </si>
  <si>
    <t>Élancement global du tube fléchi</t>
  </si>
  <si>
    <t>Âme gauche</t>
  </si>
  <si>
    <t>Âme droite</t>
  </si>
  <si>
    <t>Si plus haut que large</t>
  </si>
  <si>
    <t>Si plus large que haut</t>
  </si>
  <si>
    <t>S6:19 | 17.10</t>
  </si>
  <si>
    <t>S6:19 | 17.10.1</t>
  </si>
  <si>
    <t>Effort axial pondéré (+ = tension)</t>
  </si>
  <si>
    <t>S6:19 | 17.11.3.2</t>
  </si>
  <si>
    <t>Coefficient de longueur effective</t>
  </si>
  <si>
    <t>Kx</t>
  </si>
  <si>
    <t>Ky</t>
  </si>
  <si>
    <t>λx = KxL/rx</t>
  </si>
  <si>
    <t>λy = KyL/ry</t>
  </si>
  <si>
    <t>Élancement limite en traction (en x)</t>
  </si>
  <si>
    <t>f = Pd / A</t>
  </si>
  <si>
    <t>Td</t>
  </si>
  <si>
    <t>D/C</t>
  </si>
  <si>
    <t>Élancement limite en traction (en y)</t>
  </si>
  <si>
    <t>KL/r T</t>
  </si>
  <si>
    <t>Résistance axiale à la traction</t>
  </si>
  <si>
    <t>S6:19 | 17.10.3</t>
  </si>
  <si>
    <t>S6:19 | 17.10.3a)</t>
  </si>
  <si>
    <t>Fwu</t>
  </si>
  <si>
    <t>S6:19 | 17.10.3c)</t>
  </si>
  <si>
    <t>Limite ultime dans la ZAT</t>
  </si>
  <si>
    <t>Fm</t>
  </si>
  <si>
    <t>S6:19 | 17.10.3d)</t>
  </si>
  <si>
    <t>Tr</t>
  </si>
  <si>
    <t>Traction</t>
  </si>
  <si>
    <t>Élancement limite en compression</t>
  </si>
  <si>
    <t>λmax = max (KxL/rx ; KyL/ry)</t>
  </si>
  <si>
    <t>Limite = 100</t>
  </si>
  <si>
    <t>S6:19 | 17.11.1</t>
  </si>
  <si>
    <t>S6:19 | 17.11.1b)i)</t>
  </si>
  <si>
    <t>S6:19 | 17.11</t>
  </si>
  <si>
    <t>KL/r C</t>
  </si>
  <si>
    <t>Résistance à la compression</t>
  </si>
  <si>
    <t>S6:19 | 17.11.3</t>
  </si>
  <si>
    <t>Élancement pour le flambement en flexion</t>
  </si>
  <si>
    <t>Élancement pour le flambement en torsion</t>
  </si>
  <si>
    <t>Beaulieu | 5.6.5</t>
  </si>
  <si>
    <t>Ip = Ix + Iy pour section bisymétrique</t>
  </si>
  <si>
    <t>λf = max (KxL/rx ; KyL/ry) (élancement global)</t>
  </si>
  <si>
    <t>Résistance à la compression (flambement en flexion)</t>
  </si>
  <si>
    <t>Cr = φy Ag k F_ F0</t>
  </si>
  <si>
    <t>S6:19 | 17.11.3.1</t>
  </si>
  <si>
    <t>Cr = φy Ag F_ F0</t>
  </si>
  <si>
    <t>Résistance à la compression cas f)</t>
  </si>
  <si>
    <t>Résistance à la compression cas a) à e)</t>
  </si>
  <si>
    <t>Résistance à la compression (flambement en torsion)</t>
  </si>
  <si>
    <t>λ_ = λ/π√Fy/E (élancement normalisé)</t>
  </si>
  <si>
    <t>Résistance à la compression (soudure transversale d'extrémité)</t>
  </si>
  <si>
    <t>Cr</t>
  </si>
  <si>
    <t>Compression</t>
  </si>
  <si>
    <t>Contrainte de flambement normalisée F_</t>
  </si>
  <si>
    <t>Cr1 = min [ cas a) à f) ]</t>
  </si>
  <si>
    <t>Cr2 = φy Ag F_ Fy</t>
  </si>
  <si>
    <t>Cr3 = φu Ag Fwu</t>
  </si>
  <si>
    <t>Cr = min [ Cr1 ; Cr2 ; Cr3 ]</t>
  </si>
  <si>
    <t>La semelle supérieure est celle qui est comprimée sous flexion.</t>
  </si>
  <si>
    <t>Pour les sections de classe 3 avec la semelle et/ou l'âme comprimée de classe 3, Mrc = φy Sm Fy et Mrt = φu Sn Fu. Dans ce cas, la semelle et/ou l'âme peuvent voiler.</t>
  </si>
  <si>
    <t>Seule la flexion selon l'axe fort est considérée.</t>
  </si>
  <si>
    <t>S6:19 | 17.14</t>
  </si>
  <si>
    <t>Mf / Mr + Tf / Tr</t>
  </si>
  <si>
    <t>Tf</t>
  </si>
  <si>
    <t>Les données initiales présentées, correspondent aux propriétés de section brutes. Ces données seront écrasées pendant le processus itératif.</t>
  </si>
  <si>
    <t>S6:19 | 17.14.1.1a)</t>
  </si>
  <si>
    <t>Traction axiale et flexion (fibre comprimée)</t>
  </si>
  <si>
    <t>Traction axiale et flexion (fibre tendue)</t>
  </si>
  <si>
    <t>S6:19 | 17.14.1.1b)</t>
  </si>
  <si>
    <t>Résistance axiale</t>
  </si>
  <si>
    <t>S6:19 | 17.10.3b)</t>
  </si>
  <si>
    <t>Interaction axial-flexion</t>
  </si>
  <si>
    <t>L'interaction axial-flexion selon S6:19 | 17.14 laisse place à une certaine interprétation. Voici la compréhension qui est retenue.</t>
  </si>
  <si>
    <t>Le calcul de flexion s'effectue en fonction de la classe des éléments qui composent la section (et non pas en classe 1 tel que S6:19 | 17.14.1.1). L'effet du soudage et du voilement est tenu en compte.</t>
  </si>
  <si>
    <t>Le calcul axial s'effectue avec les propriétés de section brutes (conforme à S6:19 | 17.14.1.1) pour générer des contraintes qui s'ajouteront à celles dues à la flexion.</t>
  </si>
  <si>
    <t>C'est donc du côté de la flexion qu'on tient compte du soudage.</t>
  </si>
  <si>
    <t>S6:19 | 17.12.2a)i), b)i) ou c)i)</t>
  </si>
  <si>
    <t>Mr selon la classe</t>
  </si>
  <si>
    <t>S6:19 | 17.12.2a)ii), b)ii) ou c)ii)</t>
  </si>
  <si>
    <t>Traction axiale et flexion (stabilité)</t>
  </si>
  <si>
    <t>(Mf / Mr)² - Tf / Ce</t>
  </si>
  <si>
    <t>S6:19 | 17.14.1.3</t>
  </si>
  <si>
    <t>A</t>
  </si>
  <si>
    <t>λy</t>
  </si>
  <si>
    <t>Mr stabilité</t>
  </si>
  <si>
    <t>Sc</t>
  </si>
  <si>
    <t>Cf</t>
  </si>
  <si>
    <t>S6:19 | 17.14.2.1c)i)</t>
  </si>
  <si>
    <t>Mfmax / Sc + Cf / A</t>
  </si>
  <si>
    <t>Mfmax / St - Cf / A</t>
  </si>
  <si>
    <t>S6:19 | 17.14.2.1c)ii)</t>
  </si>
  <si>
    <t>S6:19 | 17.14.2.1a)</t>
  </si>
  <si>
    <t>Mf / Sc(1-Cf/Ce) + Cf / A</t>
  </si>
  <si>
    <t>Compression axiale et flexion sans flambement torsion (fibre comprimée)</t>
  </si>
  <si>
    <t>Compression axiale et flexion sans flambement torsion (appuis fibre comprimée)</t>
  </si>
  <si>
    <t>Compression axiale et flexion sans flambement torsion (appuis fibre tendue)</t>
  </si>
  <si>
    <t>Pour simplifier les intrants, on considère que Mf = M1 = M2 pour S6:19 | 17.14.2.1</t>
  </si>
  <si>
    <t>λx</t>
  </si>
  <si>
    <t>Ce min</t>
  </si>
  <si>
    <t>Compression axiale et flexion sans flambement torsion (fibre tendue)</t>
  </si>
  <si>
    <t>Mf / St(1-Cf/Ce) - Cf / A</t>
  </si>
  <si>
    <t>Compression axiale et flexion avec flambement torsion</t>
  </si>
  <si>
    <t>S6:19 | 17.14.2.2</t>
  </si>
  <si>
    <t>Mf / Mr(1-Cf/Cex) + Cf / Cry</t>
  </si>
  <si>
    <t>Mr</t>
  </si>
  <si>
    <t>Cex</t>
  </si>
  <si>
    <t>Cry simplifé à Cr</t>
  </si>
  <si>
    <t>Tf / Tr</t>
  </si>
  <si>
    <t>Cf / Cr</t>
  </si>
  <si>
    <t>Mf / Mr</t>
  </si>
  <si>
    <t>Vf / Vr</t>
  </si>
  <si>
    <t>Traction et flexion (fibre comprimée)</t>
  </si>
  <si>
    <t>Tension</t>
  </si>
  <si>
    <t>Flexion MRL</t>
  </si>
  <si>
    <t>Flexion MNRL</t>
  </si>
  <si>
    <t>Cisaillement</t>
  </si>
  <si>
    <t>Traction et flexion (fibre tendue)</t>
  </si>
  <si>
    <t>Traction et flexion (fibre stabilité)</t>
  </si>
  <si>
    <t>Int. T-M (1)</t>
  </si>
  <si>
    <t>Int. T-M (3)</t>
  </si>
  <si>
    <t>Int. T-M (2)</t>
  </si>
  <si>
    <t>Int. T-C (1)</t>
  </si>
  <si>
    <t>Int. T-C (2)</t>
  </si>
  <si>
    <t>Int. T-C (3)</t>
  </si>
  <si>
    <t>Int. T-C (4)</t>
  </si>
  <si>
    <t>Int. T-C (5)</t>
  </si>
  <si>
    <t>Compression et flexion sans flambement (f. comp.)</t>
  </si>
  <si>
    <t>Compression et flexion sans flambement (f. tend.)</t>
  </si>
  <si>
    <t>Compression et flexion sans flambement (appui f.c.)</t>
  </si>
  <si>
    <t>Compression et flexion sans flambement (appui f.t.)</t>
  </si>
  <si>
    <t>Compression et flexion avec flambement</t>
  </si>
  <si>
    <t>S6:19 | 17.14.2.1b)</t>
  </si>
  <si>
    <t>Élancement en traction</t>
  </si>
  <si>
    <t>Élancement en compression</t>
  </si>
  <si>
    <t>Vf</t>
  </si>
  <si>
    <t>Flexion pondérée (+ = fibre supérieure comprimée)</t>
  </si>
  <si>
    <t>Cisaillement pondéré</t>
  </si>
  <si>
    <t>Effort de traction permanent minimum (+ = tension)</t>
  </si>
  <si>
    <t>2) RATIOS DEMANDE/CAPACITÉ</t>
  </si>
  <si>
    <t>3) ENTRÉE DE DONNÉES</t>
  </si>
  <si>
    <t>4) PROPRIÉTÉS DE SECTION BRUTE</t>
  </si>
  <si>
    <t>5) PROPRIÉTÉS SECTION PLASTIQUE RÉDUITES (SOUDAGE)</t>
  </si>
  <si>
    <t>6) PROPRIÉTÉS SECTION ÉLASTIQUE RÉDUITES (SOUDAGE ET VOILEMENT)</t>
  </si>
  <si>
    <t>7) PARAMÈTRES SPÉCIFIQUES POUR LES ÉLÉMENTS DE CLASSE 3</t>
  </si>
  <si>
    <t>8) FLAMBEMENT LOCAL (SECTION BRUTE)</t>
  </si>
  <si>
    <t>9) MEMBRURES EN TRACTION</t>
  </si>
  <si>
    <t>10) MEMBRURES COMPRIMÉES</t>
  </si>
  <si>
    <t>11) MEMBRURES FLÉCHIES RETENUES CONTRE FLAMBEMENT LATÉRAL</t>
  </si>
  <si>
    <t>12) MEMBRURES FLÉCHIES NON RETENUES CONTRE FLAMBEMENT LATÉRAL</t>
  </si>
  <si>
    <t>13) CISAILLEMENT - MEMBRURES EN FLEXION À DEUX SEMELLES</t>
  </si>
  <si>
    <t>14) MEMBRURES CHARGÉES AXIALEMENT ET EN FLEXION</t>
  </si>
  <si>
    <t>15) AUTRES CALCULS D'ÉLANCEMENT POUR INFORMATION</t>
  </si>
  <si>
    <t>Pour limiter la longueur du chiffrier, on considère Cr au lieu de Cry pour S6:19 | 17.14.2.2. Ceci est donc adéquat si Cry &lt; Crx et conservateur si Cry &gt; Crx.</t>
  </si>
  <si>
    <t>Ratios D/C</t>
  </si>
  <si>
    <t>L'utilisateur doit faire preuve de diligence dans l'interprétation des ratios demande/capacité.</t>
  </si>
  <si>
    <t>Plusieurs vérifications demandées par CSA S6:19 sont présentées, mais leur pertinence respective dépend du contexte qui est propre à chaque cas de membrure chargée.</t>
  </si>
  <si>
    <t>Par défaut, les matériaux, dimensions et charges de la situation #1 sont repris pour les autres situations pour comparer l'effet du soudage. On peut toutefois entrer des données différentes pour chaque situation.</t>
  </si>
  <si>
    <t>#3</t>
  </si>
  <si>
    <t>tf</t>
  </si>
  <si>
    <t>Calcul de résistance des tubes rectangulaires en aluminium sous diverses conditions</t>
  </si>
  <si>
    <t>Calcul de résistance des tubes en aluminium</t>
  </si>
  <si>
    <t>Pour les soudures transversales, on considère de façon conservatrice que l'axe de la soudure est situé à la face extérieure du tube (voir S6:19 | 17.3.2 et 17.8.3.2.2 pour le calcul de c/y).</t>
  </si>
  <si>
    <t>#4</t>
  </si>
  <si>
    <t>#8</t>
  </si>
  <si>
    <t>#7</t>
  </si>
  <si>
    <t>Spécifiquement pour la situations #8, bhazw doit inclure l'augmentation de largeur selon l'angle de la soudure oblique (voir S6:19 | 17.10.5).</t>
  </si>
  <si>
    <t>Pour les situations #6 à #9, Fwy est considéré en compression selon S6:19 | 17.11.2.2 e) car la section est assemblée transversalement sur une distance restreinte.</t>
  </si>
  <si>
    <t>wd</t>
  </si>
  <si>
    <t>tf, wd</t>
  </si>
  <si>
    <t>bhazf</t>
  </si>
  <si>
    <t>Largeur de la ZAT dans les semelles</t>
  </si>
  <si>
    <t>Largeur de la ZAT dans les âmes</t>
  </si>
  <si>
    <t>Décalage des soudures longi. de la situation #8</t>
  </si>
  <si>
    <t>#5</t>
  </si>
  <si>
    <t>tf, bf, wd</t>
  </si>
  <si>
    <t>#6</t>
  </si>
  <si>
    <t>tf, bf, w</t>
  </si>
  <si>
    <t>Les situations #2 à #5 présentent des ZAT transversales partielles. On inclut l'aire de la ZAT transversale dans le calcul de Aw. Pour la compression, on considère donc Fm et non pas Fwy.</t>
  </si>
  <si>
    <t>Pour les situations #3 à #6 où l'âme est soudée transversalement, celle-ci est divisée en trois sous-segments de hauteurs égales ayant leur propre y pour optimiser le calcul de c/y (voir S6:19 | 17.8.3.2.2).</t>
  </si>
  <si>
    <t>#9</t>
  </si>
  <si>
    <r>
      <rPr>
        <sz val="10"/>
        <rFont val="Calibri"/>
        <family val="2"/>
      </rPr>
      <t>√</t>
    </r>
    <r>
      <rPr>
        <sz val="10"/>
        <rFont val="Arial"/>
        <family val="2"/>
      </rPr>
      <t>F_</t>
    </r>
  </si>
  <si>
    <r>
      <t xml:space="preserve">Limite = 250 </t>
    </r>
    <r>
      <rPr>
        <sz val="10"/>
        <rFont val="Calibri"/>
        <family val="2"/>
      </rPr>
      <t>√</t>
    </r>
    <r>
      <rPr>
        <sz val="10"/>
        <rFont val="Arial"/>
        <family val="2"/>
      </rPr>
      <t xml:space="preserve"> (1+ f/Fe)</t>
    </r>
  </si>
  <si>
    <r>
      <t xml:space="preserve">Fe = </t>
    </r>
    <r>
      <rPr>
        <sz val="10"/>
        <rFont val="Calibri"/>
        <family val="2"/>
      </rPr>
      <t>π</t>
    </r>
    <r>
      <rPr>
        <sz val="10"/>
        <rFont val="Arial"/>
        <family val="2"/>
      </rPr>
      <t>² E / λ²</t>
    </r>
  </si>
  <si>
    <r>
      <t xml:space="preserve">Tr1 = </t>
    </r>
    <r>
      <rPr>
        <sz val="10"/>
        <rFont val="Calibri"/>
        <family val="2"/>
      </rPr>
      <t>φ</t>
    </r>
    <r>
      <rPr>
        <sz val="10"/>
        <rFont val="Arial"/>
        <family val="2"/>
      </rPr>
      <t>y Ag Fy</t>
    </r>
  </si>
  <si>
    <r>
      <t xml:space="preserve">Tr2 = </t>
    </r>
    <r>
      <rPr>
        <sz val="10"/>
        <rFont val="Calibri"/>
        <family val="2"/>
      </rPr>
      <t>φu</t>
    </r>
    <r>
      <rPr>
        <sz val="10"/>
        <rFont val="Arial"/>
        <family val="2"/>
      </rPr>
      <t xml:space="preserve"> Ag Fu</t>
    </r>
  </si>
  <si>
    <r>
      <t xml:space="preserve">Tr3 = </t>
    </r>
    <r>
      <rPr>
        <sz val="10"/>
        <rFont val="Calibri"/>
        <family val="2"/>
      </rPr>
      <t>φu</t>
    </r>
    <r>
      <rPr>
        <sz val="10"/>
        <rFont val="Arial"/>
        <family val="2"/>
      </rPr>
      <t xml:space="preserve"> Ag Fwu</t>
    </r>
  </si>
  <si>
    <r>
      <t xml:space="preserve">Tr4 = </t>
    </r>
    <r>
      <rPr>
        <sz val="10"/>
        <rFont val="Calibri"/>
        <family val="2"/>
      </rPr>
      <t>φ</t>
    </r>
    <r>
      <rPr>
        <sz val="10"/>
        <rFont val="Arial"/>
        <family val="2"/>
      </rPr>
      <t>y Ag Fm</t>
    </r>
  </si>
  <si>
    <r>
      <t xml:space="preserve">λt = </t>
    </r>
    <r>
      <rPr>
        <sz val="10"/>
        <rFont val="Calibri"/>
        <family val="2"/>
      </rPr>
      <t>π</t>
    </r>
    <r>
      <rPr>
        <sz val="10"/>
        <rFont val="Arial"/>
        <family val="2"/>
      </rPr>
      <t xml:space="preserve"> </t>
    </r>
    <r>
      <rPr>
        <sz val="10"/>
        <rFont val="Calibri"/>
        <family val="2"/>
      </rPr>
      <t>√</t>
    </r>
    <r>
      <rPr>
        <sz val="10"/>
        <rFont val="Arial"/>
        <family val="2"/>
      </rPr>
      <t xml:space="preserve"> (E Ip / G J) (élancement global)</t>
    </r>
  </si>
  <si>
    <r>
      <t xml:space="preserve">Cey = </t>
    </r>
    <r>
      <rPr>
        <sz val="10"/>
        <rFont val="Calibri"/>
        <family val="2"/>
      </rPr>
      <t>π</t>
    </r>
    <r>
      <rPr>
        <sz val="10"/>
        <rFont val="Arial"/>
        <family val="2"/>
      </rPr>
      <t>² A E / λy²</t>
    </r>
  </si>
  <si>
    <r>
      <t xml:space="preserve">Limite = </t>
    </r>
    <r>
      <rPr>
        <sz val="10"/>
        <rFont val="Calibri"/>
        <family val="2"/>
      </rPr>
      <t>φ</t>
    </r>
    <r>
      <rPr>
        <sz val="10"/>
        <rFont val="Arial"/>
        <family val="2"/>
      </rPr>
      <t>y F0</t>
    </r>
  </si>
  <si>
    <r>
      <t xml:space="preserve">Cf </t>
    </r>
    <r>
      <rPr>
        <sz val="10"/>
        <rFont val="Calibri"/>
        <family val="2"/>
      </rPr>
      <t>≤</t>
    </r>
    <r>
      <rPr>
        <sz val="10"/>
        <rFont val="Arial"/>
        <family val="2"/>
      </rPr>
      <t xml:space="preserve"> Cr</t>
    </r>
  </si>
  <si>
    <r>
      <t xml:space="preserve">Cex = </t>
    </r>
    <r>
      <rPr>
        <sz val="10"/>
        <rFont val="Calibri"/>
        <family val="2"/>
      </rPr>
      <t>π</t>
    </r>
    <r>
      <rPr>
        <sz val="10"/>
        <rFont val="Arial"/>
        <family val="2"/>
      </rPr>
      <t>² A E / λx²</t>
    </r>
  </si>
  <si>
    <r>
      <t xml:space="preserve">Limite = </t>
    </r>
    <r>
      <rPr>
        <sz val="10"/>
        <rFont val="Calibri"/>
        <family val="2"/>
      </rPr>
      <t>φ</t>
    </r>
    <r>
      <rPr>
        <sz val="10"/>
        <rFont val="Arial"/>
        <family val="2"/>
      </rPr>
      <t>y Fy</t>
    </r>
  </si>
  <si>
    <t>Soud. transv.</t>
  </si>
  <si>
    <t>S6:19 | 17.11.2.2 d) et e)</t>
  </si>
  <si>
    <t>Soud. transv. aux extrémités (ext) ou à distance (int) ?</t>
  </si>
  <si>
    <t>int</t>
  </si>
  <si>
    <t>Un paramètre permet à l'utilisateur de déterminer si les soudures transversales sont localisées aux extrémités ou à distance des extrémités de la membrure (voir S6:19 | 17.11.2.2 d) et e)).</t>
  </si>
  <si>
    <t>L'itération manuelle consiste à copier la plage E80:M82 et à la coller en valeur seulement dans la plage E77:M79 jusqu'à ce que la convergence sur la hauteur comprimée de l'âme soit satisfaisante.</t>
  </si>
  <si>
    <r>
      <t xml:space="preserve">L'exigence de S6:19 | 17.11.2.2 d) pour la contrainte moyenne est vérifiée en accord avec les plus récents développements du sous-comité technique du chapitre 17, soit que Cr </t>
    </r>
    <r>
      <rPr>
        <sz val="10"/>
        <rFont val="Calibri"/>
        <family val="2"/>
      </rPr>
      <t>≤</t>
    </r>
    <r>
      <rPr>
        <sz val="10"/>
        <rFont val="Arial"/>
        <family val="2"/>
      </rPr>
      <t xml:space="preserve"> φu Ag Fwu.</t>
    </r>
  </si>
  <si>
    <r>
      <t xml:space="preserve">Spécifiquement pour la situations #8, p </t>
    </r>
    <r>
      <rPr>
        <sz val="10"/>
        <rFont val="Calibri"/>
        <family val="2"/>
      </rPr>
      <t>≥</t>
    </r>
    <r>
      <rPr>
        <sz val="10"/>
        <rFont val="Arial"/>
        <family val="2"/>
      </rPr>
      <t xml:space="preserve"> bhazw et p + bhazw ≤ h. Ces conditions font en sorte que les ZAT de cette situation n'atteignent pas les semelles.</t>
    </r>
  </si>
  <si>
    <t>Ce chiffrier calcule la résistance en traction, en compression, en flexion et en cisaillement de tubes rectangulaires en aluminium sous diverses conditions.</t>
  </si>
  <si>
    <t>Pour des cas de charge axiale et de traction, l'utilisateur doit entrer des valeurs de Pf et Mf faisant en sorte que la fibre supérieure demeure celle qui est comprimée.</t>
  </si>
  <si>
    <t>Cette itération manuelle est seulement requise en présence d'un élément de classe 3. Autrement, l'utilisateur peut laisser les cellules mauves tel quel.</t>
  </si>
  <si>
    <t>S6:19 | 17.5.9.2</t>
  </si>
  <si>
    <t>Si deux "C" sont assemblés longitudinalement selon la situation #8, utiliser le paramètre de soudure transversale "ext" pour éviter de considérer Fwy comme contrainte limite selon S6:19 | 17.11.2.2 e).</t>
  </si>
  <si>
    <t>L'épaisseur des tubes est constante sur les quatre faces.</t>
  </si>
  <si>
    <t>des valeurs unitaires pour déterminer la résistance de situations précises (ex : Pf = -1 et Mf = 0 pour de la compression pure ; Pf = 0 et Mf = 1 pour de la flexion pure)</t>
  </si>
  <si>
    <t>v.0 | 2023-10-18</t>
  </si>
  <si>
    <t>Pour la semelle en compession uniforme et l'article S6:19 | 17.9.1.2.3, une clarification a été acceptée pour S6-25. On permet une interpolation linéaire entre a) et b) selon f2/f1. Le chiffrier retient cette approche.</t>
  </si>
  <si>
    <t>m = 1.25 + int (at / bw) &lt; 1.65 (retenue deux rives, comp. unif.)</t>
  </si>
  <si>
    <t>S6:19 | 17.9.1.2.3 + CPF 2025-17-042</t>
  </si>
  <si>
    <t>int = 0.2 + 0.1 (f2/f1entré + 1) où -1 ≤ f2/f1 ≤ 1</t>
  </si>
  <si>
    <t>int = 0.2 + 0.1 (f2/f1 + 1) où -1 ≤ f2/f1 ≤ 1</t>
  </si>
  <si>
    <t>v.1 | 2023-12-18</t>
  </si>
  <si>
    <t>Pour la résistance à la traction et l'article S6:19 | 17.10.3, une clarification a été acceptée pour S6-25. b) ne doit pas s'appliquer aux membrures sans trou, donc non-considéré par ce chiffrier.</t>
  </si>
  <si>
    <t>Le chiffrier ne considère pas la présence de connecteur mécanique, de trou ni de décalage en cisaillement.</t>
  </si>
  <si>
    <t>S6:19 | 17.10.3 + CPF 2025-17-043</t>
  </si>
  <si>
    <t>Tr = min (Tr1 ; Tr3 ; Tr4)</t>
  </si>
  <si>
    <t>Modification 17.9.1.2.3 pour interpolation entre situation a) et b) + 17.10.3 b) non-considéré pour Tr car s'applique seulement pour les membrures avec trous + Dimensions ZAT paramétrées.</t>
  </si>
  <si>
    <t>Les entrées de données bhaztf, bhazbf et bhazw correspondent aux étendues de la zone affectée thermiquement selon S6:19 | fig. 17.7. Des valeurs sont proposées, mais peuvent être ajustées.</t>
  </si>
  <si>
    <t>Les dimensions d et b doivent être suffisantes pour que les ZAT n'atteignent pas la paroi opposée et ne se chevauchent pas.</t>
  </si>
  <si>
    <t>v.2 | 2024-01-10</t>
  </si>
  <si>
    <t>Retrait de 17.10.3 d) pour la situation #6 + Ajustement formule "m" pour âmes fléchies dans leur propre plan pour considérer membrures en traction.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</si>
</sst>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 #,##0.00_)\ &quot;$&quot;_ ;_ * \(#,##0.00\)\ &quot;$&quot;_ ;_ * &quot;-&quot;??_)\ &quot;$&quot;_ ;_ @_ "/>
    <numFmt numFmtId="164" formatCode="_ * #,##0.00_)\ _$_ ;_ * \(#,##0.00\)\ _$_ ;_ * &quot;-&quot;??_)\ _$_ ;_ @_ "/>
    <numFmt numFmtId="165" formatCode="_-* #,##0.00\ &quot;$&quot;_-;\-* #,##0.00\ &quot;$&quot;_-;_-* &quot;-&quot;??\ &quot;$&quot;_-;_-@_-"/>
    <numFmt numFmtId="166" formatCode="0.0"/>
  </numFmts>
  <fonts count="17" x14ac:knownFonts="1">
    <font>
      <sz val="11"/>
      <color theme="1"/>
      <name val="Calibri"/>
      <family val="2"/>
      <scheme val="minor"/>
    </font>
    <font>
      <sz val="10"/>
      <name val="Arial"/>
      <family val="2"/>
    </font>
    <font>
      <sz val="10"/>
      <color theme="1"/>
      <name val="Arial"/>
      <family val="2"/>
    </font>
    <font>
      <u/>
      <sz val="10"/>
      <color theme="1"/>
      <name val="Arial"/>
      <family val="2"/>
    </font>
    <font>
      <sz val="11"/>
      <color theme="1"/>
      <name val="Calibri"/>
      <family val="2"/>
      <scheme val="minor"/>
    </font>
    <font>
      <sz val="10"/>
      <name val="Arial"/>
      <family val="2"/>
    </font>
    <font>
      <sz val="10"/>
      <name val="Arial"/>
      <family val="2"/>
    </font>
    <font>
      <sz val="10"/>
      <name val="Arial"/>
      <family val="2"/>
    </font>
    <font>
      <sz val="10"/>
      <name val="Arial"/>
      <family val="2"/>
    </font>
    <font>
      <sz val="8"/>
      <name val="Calibri"/>
      <family val="2"/>
      <scheme val="minor"/>
    </font>
    <font>
      <b/>
      <sz val="10"/>
      <color theme="1"/>
      <name val="Arial"/>
      <family val="2"/>
    </font>
    <font>
      <sz val="9"/>
      <color indexed="81"/>
      <name val="Tahoma"/>
      <family val="2"/>
    </font>
    <font>
      <sz val="14"/>
      <name val="Arial"/>
      <family val="2"/>
    </font>
    <font>
      <b/>
      <sz val="10"/>
      <name val="Arial"/>
      <family val="2"/>
    </font>
    <font>
      <u/>
      <sz val="10"/>
      <name val="Arial"/>
      <family val="2"/>
    </font>
    <font>
      <vertAlign val="superscript"/>
      <sz val="10"/>
      <name val="Arial"/>
      <family val="2"/>
    </font>
    <font>
      <sz val="10"/>
      <name val="Calibri"/>
      <family val="2"/>
    </font>
  </fonts>
  <fills count="6">
    <fill>
      <patternFill patternType="none"/>
    </fill>
    <fill>
      <patternFill patternType="gray125"/>
    </fill>
    <fill>
      <patternFill patternType="solid">
        <fgColor theme="3"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79998168889431442"/>
        <bgColor indexed="64"/>
      </patternFill>
    </fill>
  </fills>
  <borders count="1">
    <border>
      <left/>
      <right/>
      <top/>
      <bottom/>
      <diagonal/>
    </border>
  </borders>
  <cellStyleXfs count="16">
    <xf numFmtId="0" fontId="0" fillId="0" borderId="0"/>
    <xf numFmtId="0" fontId="5" fillId="0" borderId="0"/>
    <xf numFmtId="165"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0" fontId="1" fillId="0" borderId="0"/>
    <xf numFmtId="0" fontId="8" fillId="0" borderId="0"/>
    <xf numFmtId="9" fontId="4" fillId="0" borderId="0" applyFont="0" applyFill="0" applyBorder="0" applyAlignment="0" applyProtection="0"/>
  </cellStyleXfs>
  <cellXfs count="47">
    <xf numFmtId="0" fontId="0" fillId="0" borderId="0" xfId="0"/>
    <xf numFmtId="0" fontId="1" fillId="0" borderId="0" xfId="0" applyFont="1"/>
    <xf numFmtId="0" fontId="2" fillId="0" borderId="0" xfId="0" applyFont="1"/>
    <xf numFmtId="1" fontId="2" fillId="0" borderId="0" xfId="0" applyNumberFormat="1" applyFont="1" applyAlignment="1">
      <alignment horizontal="center"/>
    </xf>
    <xf numFmtId="0" fontId="1" fillId="0" borderId="0" xfId="0" applyFont="1" applyAlignment="1">
      <alignment horizontal="center"/>
    </xf>
    <xf numFmtId="0" fontId="2" fillId="0" borderId="0" xfId="0" applyFont="1" applyAlignment="1">
      <alignment horizontal="center"/>
    </xf>
    <xf numFmtId="1" fontId="1" fillId="0" borderId="0" xfId="0" applyNumberFormat="1" applyFont="1" applyAlignment="1">
      <alignment horizontal="center"/>
    </xf>
    <xf numFmtId="2" fontId="1" fillId="0" borderId="0" xfId="0" applyNumberFormat="1" applyFont="1" applyAlignment="1">
      <alignment horizontal="center"/>
    </xf>
    <xf numFmtId="0" fontId="1" fillId="0" borderId="0" xfId="0" quotePrefix="1" applyFont="1" applyAlignment="1">
      <alignment horizontal="center"/>
    </xf>
    <xf numFmtId="166" fontId="1" fillId="0" borderId="0" xfId="0" applyNumberFormat="1" applyFont="1" applyAlignment="1">
      <alignment horizontal="center"/>
    </xf>
    <xf numFmtId="0" fontId="2" fillId="3" borderId="0" xfId="0" applyFont="1" applyFill="1"/>
    <xf numFmtId="0" fontId="2" fillId="2" borderId="0" xfId="0" applyFont="1" applyFill="1"/>
    <xf numFmtId="0" fontId="10" fillId="0" borderId="0" xfId="0" applyFont="1"/>
    <xf numFmtId="0" fontId="1" fillId="4" borderId="0" xfId="0" applyFont="1" applyFill="1"/>
    <xf numFmtId="11" fontId="1" fillId="4" borderId="0" xfId="0" applyNumberFormat="1" applyFont="1" applyFill="1"/>
    <xf numFmtId="166" fontId="2" fillId="0" borderId="0" xfId="0" applyNumberFormat="1" applyFont="1" applyAlignment="1">
      <alignment horizontal="center"/>
    </xf>
    <xf numFmtId="0" fontId="3" fillId="0" borderId="0" xfId="0" applyFont="1"/>
    <xf numFmtId="0" fontId="2" fillId="4" borderId="0" xfId="0" applyFont="1" applyFill="1"/>
    <xf numFmtId="0" fontId="2" fillId="4" borderId="0" xfId="0" applyFont="1" applyFill="1" applyAlignment="1">
      <alignment horizontal="center"/>
    </xf>
    <xf numFmtId="0" fontId="1" fillId="0" borderId="0" xfId="0" quotePrefix="1" applyFont="1" applyAlignment="1">
      <alignment horizontal="center" wrapText="1"/>
    </xf>
    <xf numFmtId="0" fontId="12" fillId="0" borderId="0" xfId="0" applyFont="1"/>
    <xf numFmtId="0" fontId="13" fillId="0" borderId="0" xfId="0" applyFont="1"/>
    <xf numFmtId="0" fontId="14" fillId="0" borderId="0" xfId="0" applyFont="1"/>
    <xf numFmtId="0" fontId="1" fillId="3" borderId="0" xfId="0" applyFont="1" applyFill="1" applyAlignment="1">
      <alignment horizontal="center"/>
    </xf>
    <xf numFmtId="166" fontId="1" fillId="3" borderId="0" xfId="0" quotePrefix="1" applyNumberFormat="1" applyFont="1" applyFill="1" applyAlignment="1">
      <alignment horizontal="center"/>
    </xf>
    <xf numFmtId="166" fontId="1" fillId="3" borderId="0" xfId="0" applyNumberFormat="1" applyFont="1" applyFill="1" applyAlignment="1">
      <alignment horizontal="center"/>
    </xf>
    <xf numFmtId="11" fontId="1" fillId="0" borderId="0" xfId="0" applyNumberFormat="1" applyFont="1" applyAlignment="1">
      <alignment horizontal="center"/>
    </xf>
    <xf numFmtId="11" fontId="1" fillId="2" borderId="0" xfId="0" applyNumberFormat="1" applyFont="1" applyFill="1" applyAlignment="1">
      <alignment horizontal="center"/>
    </xf>
    <xf numFmtId="1" fontId="1" fillId="2" borderId="0" xfId="0" applyNumberFormat="1" applyFont="1" applyFill="1" applyAlignment="1">
      <alignment horizontal="center"/>
    </xf>
    <xf numFmtId="2" fontId="1" fillId="2" borderId="0" xfId="0" applyNumberFormat="1" applyFont="1" applyFill="1" applyAlignment="1">
      <alignment horizontal="center"/>
    </xf>
    <xf numFmtId="2" fontId="1" fillId="2" borderId="0" xfId="0" quotePrefix="1" applyNumberFormat="1" applyFont="1" applyFill="1" applyAlignment="1">
      <alignment horizontal="center"/>
    </xf>
    <xf numFmtId="166" fontId="1" fillId="2" borderId="0" xfId="0" applyNumberFormat="1" applyFont="1" applyFill="1" applyAlignment="1">
      <alignment horizontal="center"/>
    </xf>
    <xf numFmtId="1" fontId="1" fillId="2" borderId="0" xfId="0" quotePrefix="1" applyNumberFormat="1" applyFont="1" applyFill="1" applyAlignment="1">
      <alignment horizontal="center"/>
    </xf>
    <xf numFmtId="1" fontId="1" fillId="0" borderId="0" xfId="0" quotePrefix="1" applyNumberFormat="1" applyFont="1" applyAlignment="1">
      <alignment horizontal="center"/>
    </xf>
    <xf numFmtId="1" fontId="1" fillId="3" borderId="0" xfId="0" quotePrefix="1" applyNumberFormat="1" applyFont="1" applyFill="1" applyAlignment="1">
      <alignment horizontal="center"/>
    </xf>
    <xf numFmtId="0" fontId="2" fillId="5" borderId="0" xfId="0" applyFont="1" applyFill="1"/>
    <xf numFmtId="2" fontId="1" fillId="0" borderId="0" xfId="0" quotePrefix="1" applyNumberFormat="1" applyFont="1" applyAlignment="1">
      <alignment horizontal="center"/>
    </xf>
    <xf numFmtId="1" fontId="1" fillId="5" borderId="0" xfId="0" applyNumberFormat="1" applyFont="1" applyFill="1" applyAlignment="1">
      <alignment horizontal="center"/>
    </xf>
    <xf numFmtId="9" fontId="1" fillId="0" borderId="0" xfId="15" applyFont="1" applyFill="1" applyAlignment="1">
      <alignment horizontal="center"/>
    </xf>
    <xf numFmtId="9" fontId="1" fillId="0" borderId="0" xfId="15" applyFont="1" applyAlignment="1">
      <alignment horizontal="center"/>
    </xf>
    <xf numFmtId="11" fontId="1" fillId="5" borderId="0" xfId="0" applyNumberFormat="1" applyFont="1" applyFill="1" applyAlignment="1">
      <alignment horizontal="center"/>
    </xf>
    <xf numFmtId="1" fontId="1" fillId="0" borderId="0" xfId="0" applyNumberFormat="1" applyFont="1" applyAlignment="1">
      <alignment horizontal="center" wrapText="1"/>
    </xf>
    <xf numFmtId="166" fontId="1" fillId="4" borderId="0" xfId="0" applyNumberFormat="1" applyFont="1" applyFill="1" applyAlignment="1">
      <alignment horizontal="center"/>
    </xf>
    <xf numFmtId="2" fontId="1" fillId="3" borderId="0" xfId="0" applyNumberFormat="1" applyFont="1" applyFill="1" applyAlignment="1">
      <alignment horizontal="center"/>
    </xf>
    <xf numFmtId="0" fontId="1" fillId="0" borderId="0" xfId="0" quotePrefix="1" applyFont="1"/>
    <xf numFmtId="14" fontId="1" fillId="0" borderId="0" xfId="0" applyNumberFormat="1" applyFont="1"/>
    <xf numFmtId="0" fontId="1" fillId="0" borderId="0" xfId="0" applyFont="1" applyAlignment="1">
      <alignment horizontal="center"/>
    </xf>
  </cellXfs>
  <cellStyles count="16">
    <cellStyle name="Milliers 2" xfId="10" xr:uid="{00000000-0005-0000-0000-000001000000}"/>
    <cellStyle name="Monétaire 2" xfId="2" xr:uid="{00000000-0005-0000-0000-000002000000}"/>
    <cellStyle name="Monétaire 3" xfId="3" xr:uid="{00000000-0005-0000-0000-000003000000}"/>
    <cellStyle name="Monétaire 3 2" xfId="4" xr:uid="{00000000-0005-0000-0000-000004000000}"/>
    <cellStyle name="Monétaire 4" xfId="5" xr:uid="{00000000-0005-0000-0000-000005000000}"/>
    <cellStyle name="Normal" xfId="0" builtinId="0"/>
    <cellStyle name="Normal 2" xfId="1" xr:uid="{00000000-0005-0000-0000-000007000000}"/>
    <cellStyle name="Normal 2 2" xfId="9" xr:uid="{00000000-0005-0000-0000-000008000000}"/>
    <cellStyle name="Normal 3" xfId="6" xr:uid="{00000000-0005-0000-0000-000009000000}"/>
    <cellStyle name="Normal 3 2" xfId="7" xr:uid="{00000000-0005-0000-0000-00000A000000}"/>
    <cellStyle name="Normal 4" xfId="8" xr:uid="{00000000-0005-0000-0000-00000B000000}"/>
    <cellStyle name="Normal 4 2" xfId="11" xr:uid="{00000000-0005-0000-0000-00000C000000}"/>
    <cellStyle name="Normal 5" xfId="12" xr:uid="{00000000-0005-0000-0000-00000D000000}"/>
    <cellStyle name="Normal 5 2" xfId="13" xr:uid="{00000000-0005-0000-0000-00000E000000}"/>
    <cellStyle name="Normal 6" xfId="14" xr:uid="{A170641D-D244-49DD-911D-2487DBB76687}"/>
    <cellStyle name="Pourcentage" xfId="1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1101805555555556E-2"/>
          <c:y val="1.9402777777777779E-2"/>
          <c:w val="0.94022625000000004"/>
          <c:h val="0.96119444444444446"/>
        </c:manualLayout>
      </c:layout>
      <c:scatterChart>
        <c:scatterStyle val="lineMarker"/>
        <c:varyColors val="0"/>
        <c:ser>
          <c:idx val="2"/>
          <c:order val="0"/>
          <c:tx>
            <c:v>cadre1</c:v>
          </c:tx>
          <c:spPr>
            <a:ln w="0" cap="rnd">
              <a:solidFill>
                <a:schemeClr val="tx1"/>
              </a:solidFill>
              <a:round/>
            </a:ln>
            <a:effectLst/>
          </c:spPr>
          <c:marker>
            <c:symbol val="none"/>
          </c:marker>
          <c:xVal>
            <c:numRef>
              <c:f>'Section soudée'!$AH$5:$AH$31</c:f>
              <c:numCache>
                <c:formatCode>General</c:formatCode>
                <c:ptCount val="27"/>
                <c:pt idx="0">
                  <c:v>0</c:v>
                </c:pt>
                <c:pt idx="1">
                  <c:v>-151.5</c:v>
                </c:pt>
                <c:pt idx="2">
                  <c:v>-151.5</c:v>
                </c:pt>
                <c:pt idx="3">
                  <c:v>151.5</c:v>
                </c:pt>
                <c:pt idx="4">
                  <c:v>151.5</c:v>
                </c:pt>
                <c:pt idx="5">
                  <c:v>0</c:v>
                </c:pt>
              </c:numCache>
            </c:numRef>
          </c:xVal>
          <c:yVal>
            <c:numRef>
              <c:f>'Section soudée'!$AI$5:$AI$31</c:f>
              <c:numCache>
                <c:formatCode>General</c:formatCode>
                <c:ptCount val="27"/>
                <c:pt idx="0">
                  <c:v>-62.7</c:v>
                </c:pt>
                <c:pt idx="1">
                  <c:v>-62.7</c:v>
                </c:pt>
                <c:pt idx="2">
                  <c:v>240.29999999999998</c:v>
                </c:pt>
                <c:pt idx="3">
                  <c:v>240.29999999999998</c:v>
                </c:pt>
                <c:pt idx="4">
                  <c:v>-62.7</c:v>
                </c:pt>
                <c:pt idx="5">
                  <c:v>-62.7</c:v>
                </c:pt>
              </c:numCache>
            </c:numRef>
          </c:yVal>
          <c:smooth val="0"/>
          <c:extLst>
            <c:ext xmlns:c16="http://schemas.microsoft.com/office/drawing/2014/chart" uri="{C3380CC4-5D6E-409C-BE32-E72D297353CC}">
              <c16:uniqueId val="{00000000-EB93-4FD6-9EA2-65CEAB34FAB3}"/>
            </c:ext>
          </c:extLst>
        </c:ser>
        <c:ser>
          <c:idx val="7"/>
          <c:order val="1"/>
          <c:tx>
            <c:v>Section plastique</c:v>
          </c:tx>
          <c:spPr>
            <a:ln w="19050" cap="rnd">
              <a:solidFill>
                <a:srgbClr val="FFC000"/>
              </a:solidFill>
              <a:round/>
            </a:ln>
            <a:effectLst/>
          </c:spPr>
          <c:marker>
            <c:symbol val="none"/>
          </c:marker>
          <c:xVal>
            <c:numRef>
              <c:f>'Section soudée'!$AH$65:$AH$91</c:f>
              <c:numCache>
                <c:formatCode>0.0</c:formatCode>
                <c:ptCount val="27"/>
                <c:pt idx="0">
                  <c:v>-101.5</c:v>
                </c:pt>
                <c:pt idx="1">
                  <c:v>101.5</c:v>
                </c:pt>
                <c:pt idx="2">
                  <c:v>101.5</c:v>
                </c:pt>
                <c:pt idx="3">
                  <c:v>101.5</c:v>
                </c:pt>
                <c:pt idx="4">
                  <c:v>101.5</c:v>
                </c:pt>
                <c:pt idx="5">
                  <c:v>101.5</c:v>
                </c:pt>
                <c:pt idx="6">
                  <c:v>101.5</c:v>
                </c:pt>
                <c:pt idx="7">
                  <c:v>101.5</c:v>
                </c:pt>
                <c:pt idx="8">
                  <c:v>101.5</c:v>
                </c:pt>
                <c:pt idx="9">
                  <c:v>101.5</c:v>
                </c:pt>
                <c:pt idx="10">
                  <c:v>101.5</c:v>
                </c:pt>
                <c:pt idx="11">
                  <c:v>-101.5</c:v>
                </c:pt>
                <c:pt idx="12">
                  <c:v>-101.5</c:v>
                </c:pt>
              </c:numCache>
            </c:numRef>
          </c:xVal>
          <c:yVal>
            <c:numRef>
              <c:f>'Section soudée'!$AI$65:$AI$91</c:f>
              <c:numCache>
                <c:formatCode>0.0</c:formatCode>
                <c:ptCount val="27"/>
                <c:pt idx="0">
                  <c:v>190.29999999999998</c:v>
                </c:pt>
                <c:pt idx="1">
                  <c:v>190.29999999999998</c:v>
                </c:pt>
                <c:pt idx="2">
                  <c:v>183.95</c:v>
                </c:pt>
                <c:pt idx="3">
                  <c:v>183.95</c:v>
                </c:pt>
                <c:pt idx="4">
                  <c:v>183.95</c:v>
                </c:pt>
                <c:pt idx="5">
                  <c:v>183.95</c:v>
                </c:pt>
                <c:pt idx="6">
                  <c:v>183.95</c:v>
                </c:pt>
                <c:pt idx="7">
                  <c:v>183.95</c:v>
                </c:pt>
                <c:pt idx="8">
                  <c:v>183.95</c:v>
                </c:pt>
                <c:pt idx="9">
                  <c:v>183.95</c:v>
                </c:pt>
                <c:pt idx="10">
                  <c:v>177.6</c:v>
                </c:pt>
                <c:pt idx="11">
                  <c:v>177.6</c:v>
                </c:pt>
                <c:pt idx="12">
                  <c:v>190.29999999999998</c:v>
                </c:pt>
              </c:numCache>
            </c:numRef>
          </c:yVal>
          <c:smooth val="0"/>
          <c:extLst>
            <c:ext xmlns:c16="http://schemas.microsoft.com/office/drawing/2014/chart" uri="{C3380CC4-5D6E-409C-BE32-E72D297353CC}">
              <c16:uniqueId val="{00000001-EB93-4FD6-9EA2-65CEAB34FAB3}"/>
            </c:ext>
          </c:extLst>
        </c:ser>
        <c:ser>
          <c:idx val="8"/>
          <c:order val="2"/>
          <c:tx>
            <c:v>plast ag</c:v>
          </c:tx>
          <c:spPr>
            <a:ln w="19050" cap="rnd">
              <a:solidFill>
                <a:srgbClr val="FFC000"/>
              </a:solidFill>
              <a:round/>
            </a:ln>
            <a:effectLst/>
          </c:spPr>
          <c:marker>
            <c:symbol val="none"/>
          </c:marker>
          <c:xVal>
            <c:numRef>
              <c:f>'Section soudée'!$AJ$65:$AJ$91</c:f>
              <c:numCache>
                <c:formatCode>0.0</c:formatCode>
                <c:ptCount val="27"/>
                <c:pt idx="0">
                  <c:v>-95.15</c:v>
                </c:pt>
                <c:pt idx="1">
                  <c:v>-95.15</c:v>
                </c:pt>
                <c:pt idx="2">
                  <c:v>-95.15</c:v>
                </c:pt>
                <c:pt idx="3">
                  <c:v>-95.15</c:v>
                </c:pt>
                <c:pt idx="4">
                  <c:v>-95.15</c:v>
                </c:pt>
                <c:pt idx="5">
                  <c:v>-95.15</c:v>
                </c:pt>
                <c:pt idx="6">
                  <c:v>-101.5</c:v>
                </c:pt>
                <c:pt idx="7">
                  <c:v>-101.5</c:v>
                </c:pt>
                <c:pt idx="8">
                  <c:v>-88.800000000000011</c:v>
                </c:pt>
                <c:pt idx="9">
                  <c:v>-88.800000000000011</c:v>
                </c:pt>
                <c:pt idx="10">
                  <c:v>-95.15</c:v>
                </c:pt>
                <c:pt idx="11">
                  <c:v>-95.15</c:v>
                </c:pt>
                <c:pt idx="12">
                  <c:v>-95.15</c:v>
                </c:pt>
                <c:pt idx="13">
                  <c:v>-95.15</c:v>
                </c:pt>
                <c:pt idx="14">
                  <c:v>-95.15</c:v>
                </c:pt>
                <c:pt idx="15">
                  <c:v>-95.15</c:v>
                </c:pt>
                <c:pt idx="16">
                  <c:v>-95.15</c:v>
                </c:pt>
              </c:numCache>
            </c:numRef>
          </c:xVal>
          <c:yVal>
            <c:numRef>
              <c:f>'Section soudée'!$AK$65:$AK$91</c:f>
              <c:numCache>
                <c:formatCode>0.0</c:formatCode>
                <c:ptCount val="27"/>
                <c:pt idx="0">
                  <c:v>0</c:v>
                </c:pt>
                <c:pt idx="1">
                  <c:v>0</c:v>
                </c:pt>
                <c:pt idx="2">
                  <c:v>0</c:v>
                </c:pt>
                <c:pt idx="3">
                  <c:v>0</c:v>
                </c:pt>
                <c:pt idx="4">
                  <c:v>0</c:v>
                </c:pt>
                <c:pt idx="5">
                  <c:v>0</c:v>
                </c:pt>
                <c:pt idx="6">
                  <c:v>0</c:v>
                </c:pt>
                <c:pt idx="7">
                  <c:v>177.6</c:v>
                </c:pt>
                <c:pt idx="8">
                  <c:v>177.6</c:v>
                </c:pt>
                <c:pt idx="9">
                  <c:v>0</c:v>
                </c:pt>
                <c:pt idx="10">
                  <c:v>0</c:v>
                </c:pt>
                <c:pt idx="11">
                  <c:v>0</c:v>
                </c:pt>
                <c:pt idx="12">
                  <c:v>0</c:v>
                </c:pt>
                <c:pt idx="13">
                  <c:v>0</c:v>
                </c:pt>
                <c:pt idx="14">
                  <c:v>0</c:v>
                </c:pt>
                <c:pt idx="15">
                  <c:v>0</c:v>
                </c:pt>
                <c:pt idx="16">
                  <c:v>0</c:v>
                </c:pt>
              </c:numCache>
            </c:numRef>
          </c:yVal>
          <c:smooth val="0"/>
          <c:extLst>
            <c:ext xmlns:c16="http://schemas.microsoft.com/office/drawing/2014/chart" uri="{C3380CC4-5D6E-409C-BE32-E72D297353CC}">
              <c16:uniqueId val="{00000002-EB93-4FD6-9EA2-65CEAB34FAB3}"/>
            </c:ext>
          </c:extLst>
        </c:ser>
        <c:ser>
          <c:idx val="9"/>
          <c:order val="3"/>
          <c:tx>
            <c:v>plast si</c:v>
          </c:tx>
          <c:spPr>
            <a:ln w="19050" cap="rnd">
              <a:solidFill>
                <a:srgbClr val="FFC000"/>
              </a:solidFill>
              <a:round/>
            </a:ln>
            <a:effectLst/>
          </c:spPr>
          <c:marker>
            <c:symbol val="none"/>
          </c:marker>
          <c:xVal>
            <c:numRef>
              <c:f>'Section soudée'!$AN$65:$AN$91</c:f>
              <c:numCache>
                <c:formatCode>0.0</c:formatCode>
                <c:ptCount val="27"/>
                <c:pt idx="0">
                  <c:v>-101.5</c:v>
                </c:pt>
                <c:pt idx="1">
                  <c:v>101.5</c:v>
                </c:pt>
                <c:pt idx="2">
                  <c:v>101.5</c:v>
                </c:pt>
                <c:pt idx="3">
                  <c:v>101.5</c:v>
                </c:pt>
                <c:pt idx="4">
                  <c:v>101.5</c:v>
                </c:pt>
                <c:pt idx="5">
                  <c:v>101.5</c:v>
                </c:pt>
                <c:pt idx="6">
                  <c:v>101.5</c:v>
                </c:pt>
                <c:pt idx="7">
                  <c:v>101.5</c:v>
                </c:pt>
                <c:pt idx="8">
                  <c:v>101.5</c:v>
                </c:pt>
                <c:pt idx="9">
                  <c:v>101.5</c:v>
                </c:pt>
                <c:pt idx="10">
                  <c:v>101.5</c:v>
                </c:pt>
                <c:pt idx="11">
                  <c:v>-101.5</c:v>
                </c:pt>
                <c:pt idx="12">
                  <c:v>-101.5</c:v>
                </c:pt>
              </c:numCache>
            </c:numRef>
          </c:xVal>
          <c:yVal>
            <c:numRef>
              <c:f>'Section soudée'!$AO$65:$AO$91</c:f>
              <c:numCache>
                <c:formatCode>0.0</c:formatCode>
                <c:ptCount val="27"/>
                <c:pt idx="0">
                  <c:v>0</c:v>
                </c:pt>
                <c:pt idx="1">
                  <c:v>0</c:v>
                </c:pt>
                <c:pt idx="2">
                  <c:v>-6.35</c:v>
                </c:pt>
                <c:pt idx="3">
                  <c:v>-6.35</c:v>
                </c:pt>
                <c:pt idx="4">
                  <c:v>-6.35</c:v>
                </c:pt>
                <c:pt idx="5">
                  <c:v>-6.35</c:v>
                </c:pt>
                <c:pt idx="6">
                  <c:v>-6.35</c:v>
                </c:pt>
                <c:pt idx="7">
                  <c:v>-6.35</c:v>
                </c:pt>
                <c:pt idx="8">
                  <c:v>-6.35</c:v>
                </c:pt>
                <c:pt idx="9">
                  <c:v>-6.35</c:v>
                </c:pt>
                <c:pt idx="10">
                  <c:v>-12.7</c:v>
                </c:pt>
                <c:pt idx="11">
                  <c:v>-12.7</c:v>
                </c:pt>
                <c:pt idx="12">
                  <c:v>0</c:v>
                </c:pt>
              </c:numCache>
            </c:numRef>
          </c:yVal>
          <c:smooth val="0"/>
          <c:extLst>
            <c:ext xmlns:c16="http://schemas.microsoft.com/office/drawing/2014/chart" uri="{C3380CC4-5D6E-409C-BE32-E72D297353CC}">
              <c16:uniqueId val="{00000003-EB93-4FD6-9EA2-65CEAB34FAB3}"/>
            </c:ext>
          </c:extLst>
        </c:ser>
        <c:ser>
          <c:idx val="11"/>
          <c:order val="4"/>
          <c:tx>
            <c:v>plast ad</c:v>
          </c:tx>
          <c:spPr>
            <a:ln w="19050" cap="rnd">
              <a:solidFill>
                <a:srgbClr val="FFC000"/>
              </a:solidFill>
              <a:round/>
            </a:ln>
            <a:effectLst/>
          </c:spPr>
          <c:marker>
            <c:symbol val="none"/>
          </c:marker>
          <c:xVal>
            <c:numRef>
              <c:f>'Section soudée'!$AL$65:$AL$91</c:f>
              <c:numCache>
                <c:formatCode>0.0</c:formatCode>
                <c:ptCount val="27"/>
                <c:pt idx="0">
                  <c:v>95.15</c:v>
                </c:pt>
                <c:pt idx="1">
                  <c:v>95.15</c:v>
                </c:pt>
                <c:pt idx="2">
                  <c:v>95.15</c:v>
                </c:pt>
                <c:pt idx="3">
                  <c:v>95.15</c:v>
                </c:pt>
                <c:pt idx="4">
                  <c:v>95.15</c:v>
                </c:pt>
                <c:pt idx="5">
                  <c:v>95.15</c:v>
                </c:pt>
                <c:pt idx="6">
                  <c:v>88.800000000000011</c:v>
                </c:pt>
                <c:pt idx="7">
                  <c:v>88.800000000000011</c:v>
                </c:pt>
                <c:pt idx="8">
                  <c:v>101.5</c:v>
                </c:pt>
                <c:pt idx="9">
                  <c:v>101.5</c:v>
                </c:pt>
                <c:pt idx="10">
                  <c:v>95.15</c:v>
                </c:pt>
                <c:pt idx="11">
                  <c:v>95.15</c:v>
                </c:pt>
                <c:pt idx="12">
                  <c:v>95.15</c:v>
                </c:pt>
                <c:pt idx="13">
                  <c:v>95.15</c:v>
                </c:pt>
                <c:pt idx="14">
                  <c:v>95.15</c:v>
                </c:pt>
                <c:pt idx="15">
                  <c:v>95.15</c:v>
                </c:pt>
                <c:pt idx="16">
                  <c:v>95.15</c:v>
                </c:pt>
              </c:numCache>
            </c:numRef>
          </c:xVal>
          <c:yVal>
            <c:numRef>
              <c:f>'Section soudée'!$AM$65:$AM$91</c:f>
              <c:numCache>
                <c:formatCode>0.0</c:formatCode>
                <c:ptCount val="27"/>
                <c:pt idx="0">
                  <c:v>0</c:v>
                </c:pt>
                <c:pt idx="1">
                  <c:v>0</c:v>
                </c:pt>
                <c:pt idx="2">
                  <c:v>0</c:v>
                </c:pt>
                <c:pt idx="3">
                  <c:v>0</c:v>
                </c:pt>
                <c:pt idx="4">
                  <c:v>0</c:v>
                </c:pt>
                <c:pt idx="5">
                  <c:v>0</c:v>
                </c:pt>
                <c:pt idx="6">
                  <c:v>0</c:v>
                </c:pt>
                <c:pt idx="7">
                  <c:v>177.6</c:v>
                </c:pt>
                <c:pt idx="8">
                  <c:v>177.6</c:v>
                </c:pt>
                <c:pt idx="9">
                  <c:v>0</c:v>
                </c:pt>
                <c:pt idx="10">
                  <c:v>0</c:v>
                </c:pt>
                <c:pt idx="11">
                  <c:v>0</c:v>
                </c:pt>
                <c:pt idx="12">
                  <c:v>0</c:v>
                </c:pt>
                <c:pt idx="13">
                  <c:v>0</c:v>
                </c:pt>
                <c:pt idx="14">
                  <c:v>0</c:v>
                </c:pt>
                <c:pt idx="15">
                  <c:v>0</c:v>
                </c:pt>
                <c:pt idx="16">
                  <c:v>0</c:v>
                </c:pt>
              </c:numCache>
            </c:numRef>
          </c:yVal>
          <c:smooth val="0"/>
          <c:extLst>
            <c:ext xmlns:c16="http://schemas.microsoft.com/office/drawing/2014/chart" uri="{C3380CC4-5D6E-409C-BE32-E72D297353CC}">
              <c16:uniqueId val="{00000000-F728-45DA-83D4-9CB7EFE56ECB}"/>
            </c:ext>
          </c:extLst>
        </c:ser>
        <c:ser>
          <c:idx val="4"/>
          <c:order val="5"/>
          <c:tx>
            <c:v>Section élastique</c:v>
          </c:tx>
          <c:spPr>
            <a:ln w="19050" cap="rnd">
              <a:solidFill>
                <a:srgbClr val="00B0F0"/>
              </a:solidFill>
              <a:round/>
            </a:ln>
            <a:effectLst/>
          </c:spPr>
          <c:marker>
            <c:symbol val="none"/>
          </c:marker>
          <c:xVal>
            <c:numRef>
              <c:f>'Section soudée'!$AH$95:$AH$121</c:f>
              <c:numCache>
                <c:formatCode>0.0</c:formatCode>
                <c:ptCount val="27"/>
                <c:pt idx="0">
                  <c:v>-101.5</c:v>
                </c:pt>
                <c:pt idx="1">
                  <c:v>101.5</c:v>
                </c:pt>
                <c:pt idx="2">
                  <c:v>101.5</c:v>
                </c:pt>
                <c:pt idx="3">
                  <c:v>101.5</c:v>
                </c:pt>
                <c:pt idx="4">
                  <c:v>101.5</c:v>
                </c:pt>
                <c:pt idx="5">
                  <c:v>101.5</c:v>
                </c:pt>
                <c:pt idx="6">
                  <c:v>101.5</c:v>
                </c:pt>
                <c:pt idx="7">
                  <c:v>101.5</c:v>
                </c:pt>
                <c:pt idx="8">
                  <c:v>101.5</c:v>
                </c:pt>
                <c:pt idx="9">
                  <c:v>101.5</c:v>
                </c:pt>
                <c:pt idx="10">
                  <c:v>101.5</c:v>
                </c:pt>
                <c:pt idx="11">
                  <c:v>-101.5</c:v>
                </c:pt>
                <c:pt idx="12">
                  <c:v>-101.5</c:v>
                </c:pt>
              </c:numCache>
            </c:numRef>
          </c:xVal>
          <c:yVal>
            <c:numRef>
              <c:f>'Section soudée'!$AI$95:$AI$121</c:f>
              <c:numCache>
                <c:formatCode>0.0</c:formatCode>
                <c:ptCount val="27"/>
                <c:pt idx="0">
                  <c:v>190.29999999999998</c:v>
                </c:pt>
                <c:pt idx="1">
                  <c:v>190.29999999999998</c:v>
                </c:pt>
                <c:pt idx="2">
                  <c:v>183.95</c:v>
                </c:pt>
                <c:pt idx="3">
                  <c:v>183.95</c:v>
                </c:pt>
                <c:pt idx="4">
                  <c:v>183.95</c:v>
                </c:pt>
                <c:pt idx="5">
                  <c:v>183.95</c:v>
                </c:pt>
                <c:pt idx="6">
                  <c:v>183.95</c:v>
                </c:pt>
                <c:pt idx="7">
                  <c:v>183.95</c:v>
                </c:pt>
                <c:pt idx="8">
                  <c:v>183.95</c:v>
                </c:pt>
                <c:pt idx="9">
                  <c:v>183.95</c:v>
                </c:pt>
                <c:pt idx="10">
                  <c:v>177.6</c:v>
                </c:pt>
                <c:pt idx="11">
                  <c:v>177.6</c:v>
                </c:pt>
                <c:pt idx="12">
                  <c:v>190.29999999999998</c:v>
                </c:pt>
              </c:numCache>
            </c:numRef>
          </c:yVal>
          <c:smooth val="0"/>
          <c:extLst>
            <c:ext xmlns:c16="http://schemas.microsoft.com/office/drawing/2014/chart" uri="{C3380CC4-5D6E-409C-BE32-E72D297353CC}">
              <c16:uniqueId val="{00000004-EB93-4FD6-9EA2-65CEAB34FAB3}"/>
            </c:ext>
          </c:extLst>
        </c:ser>
        <c:ser>
          <c:idx val="5"/>
          <c:order val="6"/>
          <c:tx>
            <c:v>élast ag</c:v>
          </c:tx>
          <c:spPr>
            <a:ln w="19050" cap="rnd">
              <a:solidFill>
                <a:srgbClr val="00B0F0"/>
              </a:solidFill>
              <a:round/>
            </a:ln>
            <a:effectLst/>
          </c:spPr>
          <c:marker>
            <c:symbol val="none"/>
          </c:marker>
          <c:xVal>
            <c:numRef>
              <c:f>'Section soudée'!$AJ$95:$AJ$121</c:f>
              <c:numCache>
                <c:formatCode>0.0</c:formatCode>
                <c:ptCount val="27"/>
                <c:pt idx="0">
                  <c:v>-95.15</c:v>
                </c:pt>
                <c:pt idx="1">
                  <c:v>-95.15</c:v>
                </c:pt>
                <c:pt idx="2">
                  <c:v>-95.15</c:v>
                </c:pt>
                <c:pt idx="3">
                  <c:v>-95.15</c:v>
                </c:pt>
                <c:pt idx="4">
                  <c:v>-101.5</c:v>
                </c:pt>
                <c:pt idx="5">
                  <c:v>-101.5</c:v>
                </c:pt>
                <c:pt idx="6">
                  <c:v>-101.5</c:v>
                </c:pt>
                <c:pt idx="7">
                  <c:v>-101.5</c:v>
                </c:pt>
                <c:pt idx="8">
                  <c:v>-88.800000000000011</c:v>
                </c:pt>
                <c:pt idx="9">
                  <c:v>-88.800000000000011</c:v>
                </c:pt>
                <c:pt idx="10">
                  <c:v>-88.800000000000011</c:v>
                </c:pt>
                <c:pt idx="11">
                  <c:v>-88.800000000000011</c:v>
                </c:pt>
                <c:pt idx="12">
                  <c:v>-95.15</c:v>
                </c:pt>
                <c:pt idx="13">
                  <c:v>-95.15</c:v>
                </c:pt>
                <c:pt idx="14">
                  <c:v>-95.15</c:v>
                </c:pt>
                <c:pt idx="15">
                  <c:v>-95.15</c:v>
                </c:pt>
                <c:pt idx="16">
                  <c:v>-95.15</c:v>
                </c:pt>
              </c:numCache>
            </c:numRef>
          </c:xVal>
          <c:yVal>
            <c:numRef>
              <c:f>'Section soudée'!$AK$95:$AK$121</c:f>
              <c:numCache>
                <c:formatCode>0.0</c:formatCode>
                <c:ptCount val="27"/>
                <c:pt idx="0">
                  <c:v>0</c:v>
                </c:pt>
                <c:pt idx="1">
                  <c:v>0</c:v>
                </c:pt>
                <c:pt idx="2">
                  <c:v>0</c:v>
                </c:pt>
                <c:pt idx="3">
                  <c:v>0</c:v>
                </c:pt>
                <c:pt idx="4">
                  <c:v>0</c:v>
                </c:pt>
                <c:pt idx="5">
                  <c:v>76.099999999999994</c:v>
                </c:pt>
                <c:pt idx="6">
                  <c:v>76.099999999999994</c:v>
                </c:pt>
                <c:pt idx="7">
                  <c:v>177.6</c:v>
                </c:pt>
                <c:pt idx="8">
                  <c:v>177.6</c:v>
                </c:pt>
                <c:pt idx="9">
                  <c:v>76.099999999999994</c:v>
                </c:pt>
                <c:pt idx="10">
                  <c:v>76.099999999999994</c:v>
                </c:pt>
                <c:pt idx="11">
                  <c:v>0</c:v>
                </c:pt>
                <c:pt idx="12">
                  <c:v>0</c:v>
                </c:pt>
                <c:pt idx="13">
                  <c:v>0</c:v>
                </c:pt>
                <c:pt idx="14">
                  <c:v>0</c:v>
                </c:pt>
                <c:pt idx="15">
                  <c:v>0</c:v>
                </c:pt>
                <c:pt idx="16">
                  <c:v>0</c:v>
                </c:pt>
              </c:numCache>
            </c:numRef>
          </c:yVal>
          <c:smooth val="0"/>
          <c:extLst>
            <c:ext xmlns:c16="http://schemas.microsoft.com/office/drawing/2014/chart" uri="{C3380CC4-5D6E-409C-BE32-E72D297353CC}">
              <c16:uniqueId val="{00000005-EB93-4FD6-9EA2-65CEAB34FAB3}"/>
            </c:ext>
          </c:extLst>
        </c:ser>
        <c:ser>
          <c:idx val="6"/>
          <c:order val="7"/>
          <c:tx>
            <c:v>élast si</c:v>
          </c:tx>
          <c:spPr>
            <a:ln w="19050" cap="rnd">
              <a:solidFill>
                <a:srgbClr val="00B0F0"/>
              </a:solidFill>
              <a:round/>
            </a:ln>
            <a:effectLst/>
          </c:spPr>
          <c:marker>
            <c:symbol val="none"/>
          </c:marker>
          <c:xVal>
            <c:numRef>
              <c:f>'Section soudée'!$AN$95:$AN$121</c:f>
              <c:numCache>
                <c:formatCode>0.0</c:formatCode>
                <c:ptCount val="27"/>
                <c:pt idx="0">
                  <c:v>-101.5</c:v>
                </c:pt>
                <c:pt idx="1">
                  <c:v>101.5</c:v>
                </c:pt>
                <c:pt idx="2">
                  <c:v>101.5</c:v>
                </c:pt>
                <c:pt idx="3">
                  <c:v>101.5</c:v>
                </c:pt>
                <c:pt idx="4">
                  <c:v>101.5</c:v>
                </c:pt>
                <c:pt idx="5">
                  <c:v>101.5</c:v>
                </c:pt>
                <c:pt idx="6">
                  <c:v>101.5</c:v>
                </c:pt>
                <c:pt idx="7">
                  <c:v>101.5</c:v>
                </c:pt>
                <c:pt idx="8">
                  <c:v>101.5</c:v>
                </c:pt>
                <c:pt idx="9">
                  <c:v>101.5</c:v>
                </c:pt>
                <c:pt idx="10">
                  <c:v>101.5</c:v>
                </c:pt>
                <c:pt idx="11">
                  <c:v>-101.5</c:v>
                </c:pt>
                <c:pt idx="12">
                  <c:v>-101.5</c:v>
                </c:pt>
              </c:numCache>
            </c:numRef>
          </c:xVal>
          <c:yVal>
            <c:numRef>
              <c:f>'Section soudée'!$AO$95:$AO$121</c:f>
              <c:numCache>
                <c:formatCode>0.0</c:formatCode>
                <c:ptCount val="27"/>
                <c:pt idx="0">
                  <c:v>0</c:v>
                </c:pt>
                <c:pt idx="1">
                  <c:v>0</c:v>
                </c:pt>
                <c:pt idx="2">
                  <c:v>-6.35</c:v>
                </c:pt>
                <c:pt idx="3">
                  <c:v>-6.35</c:v>
                </c:pt>
                <c:pt idx="4">
                  <c:v>-6.35</c:v>
                </c:pt>
                <c:pt idx="5">
                  <c:v>-6.35</c:v>
                </c:pt>
                <c:pt idx="6">
                  <c:v>-6.35</c:v>
                </c:pt>
                <c:pt idx="7">
                  <c:v>-6.35</c:v>
                </c:pt>
                <c:pt idx="8">
                  <c:v>-6.35</c:v>
                </c:pt>
                <c:pt idx="9">
                  <c:v>-6.35</c:v>
                </c:pt>
                <c:pt idx="10">
                  <c:v>-12.7</c:v>
                </c:pt>
                <c:pt idx="11">
                  <c:v>-12.7</c:v>
                </c:pt>
                <c:pt idx="12">
                  <c:v>0</c:v>
                </c:pt>
              </c:numCache>
            </c:numRef>
          </c:yVal>
          <c:smooth val="0"/>
          <c:extLst>
            <c:ext xmlns:c16="http://schemas.microsoft.com/office/drawing/2014/chart" uri="{C3380CC4-5D6E-409C-BE32-E72D297353CC}">
              <c16:uniqueId val="{00000006-EB93-4FD6-9EA2-65CEAB34FAB3}"/>
            </c:ext>
          </c:extLst>
        </c:ser>
        <c:ser>
          <c:idx val="10"/>
          <c:order val="8"/>
          <c:tx>
            <c:v>élast ad</c:v>
          </c:tx>
          <c:spPr>
            <a:ln w="19050" cap="rnd">
              <a:solidFill>
                <a:srgbClr val="00B0F0"/>
              </a:solidFill>
              <a:round/>
            </a:ln>
            <a:effectLst/>
          </c:spPr>
          <c:marker>
            <c:symbol val="none"/>
          </c:marker>
          <c:xVal>
            <c:numRef>
              <c:f>'Section soudée'!$AL$95:$AL$121</c:f>
              <c:numCache>
                <c:formatCode>0.0</c:formatCode>
                <c:ptCount val="27"/>
                <c:pt idx="0">
                  <c:v>95.15</c:v>
                </c:pt>
                <c:pt idx="1">
                  <c:v>95.15</c:v>
                </c:pt>
                <c:pt idx="2">
                  <c:v>95.15</c:v>
                </c:pt>
                <c:pt idx="3">
                  <c:v>95.15</c:v>
                </c:pt>
                <c:pt idx="4">
                  <c:v>88.800000000000011</c:v>
                </c:pt>
                <c:pt idx="5">
                  <c:v>88.800000000000011</c:v>
                </c:pt>
                <c:pt idx="6">
                  <c:v>88.800000000000011</c:v>
                </c:pt>
                <c:pt idx="7">
                  <c:v>88.800000000000011</c:v>
                </c:pt>
                <c:pt idx="8">
                  <c:v>101.5</c:v>
                </c:pt>
                <c:pt idx="9">
                  <c:v>101.5</c:v>
                </c:pt>
                <c:pt idx="10">
                  <c:v>101.5</c:v>
                </c:pt>
                <c:pt idx="11">
                  <c:v>101.5</c:v>
                </c:pt>
                <c:pt idx="12">
                  <c:v>95.15</c:v>
                </c:pt>
                <c:pt idx="13">
                  <c:v>95.15</c:v>
                </c:pt>
                <c:pt idx="14">
                  <c:v>95.15</c:v>
                </c:pt>
                <c:pt idx="15">
                  <c:v>95.15</c:v>
                </c:pt>
                <c:pt idx="16">
                  <c:v>95.15</c:v>
                </c:pt>
              </c:numCache>
            </c:numRef>
          </c:xVal>
          <c:yVal>
            <c:numRef>
              <c:f>'Section soudée'!$AM$95:$AM$121</c:f>
              <c:numCache>
                <c:formatCode>0.0</c:formatCode>
                <c:ptCount val="27"/>
                <c:pt idx="0">
                  <c:v>0</c:v>
                </c:pt>
                <c:pt idx="1">
                  <c:v>0</c:v>
                </c:pt>
                <c:pt idx="2">
                  <c:v>0</c:v>
                </c:pt>
                <c:pt idx="3">
                  <c:v>0</c:v>
                </c:pt>
                <c:pt idx="4">
                  <c:v>0</c:v>
                </c:pt>
                <c:pt idx="5">
                  <c:v>76.099999999999994</c:v>
                </c:pt>
                <c:pt idx="6">
                  <c:v>76.099999999999994</c:v>
                </c:pt>
                <c:pt idx="7">
                  <c:v>177.6</c:v>
                </c:pt>
                <c:pt idx="8">
                  <c:v>177.6</c:v>
                </c:pt>
                <c:pt idx="9">
                  <c:v>76.099999999999994</c:v>
                </c:pt>
                <c:pt idx="10">
                  <c:v>76.099999999999994</c:v>
                </c:pt>
                <c:pt idx="11">
                  <c:v>0</c:v>
                </c:pt>
                <c:pt idx="12">
                  <c:v>0</c:v>
                </c:pt>
                <c:pt idx="13">
                  <c:v>0</c:v>
                </c:pt>
                <c:pt idx="14">
                  <c:v>0</c:v>
                </c:pt>
                <c:pt idx="15">
                  <c:v>0</c:v>
                </c:pt>
                <c:pt idx="16">
                  <c:v>0</c:v>
                </c:pt>
              </c:numCache>
            </c:numRef>
          </c:yVal>
          <c:smooth val="0"/>
          <c:extLst>
            <c:ext xmlns:c16="http://schemas.microsoft.com/office/drawing/2014/chart" uri="{C3380CC4-5D6E-409C-BE32-E72D297353CC}">
              <c16:uniqueId val="{00000000-712C-44C5-AE4D-0BA6C6DE3AFE}"/>
            </c:ext>
          </c:extLst>
        </c:ser>
        <c:ser>
          <c:idx val="0"/>
          <c:order val="9"/>
          <c:tx>
            <c:v>Section brute</c:v>
          </c:tx>
          <c:spPr>
            <a:ln w="19050" cap="rnd">
              <a:solidFill>
                <a:schemeClr val="tx1"/>
              </a:solidFill>
              <a:round/>
            </a:ln>
            <a:effectLst/>
          </c:spPr>
          <c:marker>
            <c:symbol val="none"/>
          </c:marker>
          <c:xVal>
            <c:numRef>
              <c:f>'Section soudée'!$AJ$35:$AJ$61</c:f>
              <c:numCache>
                <c:formatCode>0.0</c:formatCode>
                <c:ptCount val="27"/>
                <c:pt idx="0">
                  <c:v>-95.15</c:v>
                </c:pt>
                <c:pt idx="1">
                  <c:v>-95.15</c:v>
                </c:pt>
                <c:pt idx="2">
                  <c:v>-95.15</c:v>
                </c:pt>
                <c:pt idx="3">
                  <c:v>-95.15</c:v>
                </c:pt>
                <c:pt idx="4">
                  <c:v>-95.15</c:v>
                </c:pt>
                <c:pt idx="5">
                  <c:v>-95.15</c:v>
                </c:pt>
                <c:pt idx="6">
                  <c:v>-101.5</c:v>
                </c:pt>
                <c:pt idx="7">
                  <c:v>-101.5</c:v>
                </c:pt>
                <c:pt idx="8">
                  <c:v>-88.800000000000011</c:v>
                </c:pt>
                <c:pt idx="9">
                  <c:v>-88.800000000000011</c:v>
                </c:pt>
                <c:pt idx="10">
                  <c:v>-95.15</c:v>
                </c:pt>
                <c:pt idx="11">
                  <c:v>-95.15</c:v>
                </c:pt>
                <c:pt idx="12">
                  <c:v>-95.15</c:v>
                </c:pt>
                <c:pt idx="13">
                  <c:v>-95.15</c:v>
                </c:pt>
                <c:pt idx="14">
                  <c:v>-95.15</c:v>
                </c:pt>
                <c:pt idx="15">
                  <c:v>-95.15</c:v>
                </c:pt>
                <c:pt idx="16">
                  <c:v>-95.15</c:v>
                </c:pt>
              </c:numCache>
            </c:numRef>
          </c:xVal>
          <c:yVal>
            <c:numRef>
              <c:f>'Section soudée'!$AK$35:$AK$61</c:f>
              <c:numCache>
                <c:formatCode>0.0</c:formatCode>
                <c:ptCount val="27"/>
                <c:pt idx="0">
                  <c:v>0</c:v>
                </c:pt>
                <c:pt idx="1">
                  <c:v>0</c:v>
                </c:pt>
                <c:pt idx="2">
                  <c:v>0</c:v>
                </c:pt>
                <c:pt idx="3">
                  <c:v>0</c:v>
                </c:pt>
                <c:pt idx="4">
                  <c:v>0</c:v>
                </c:pt>
                <c:pt idx="5">
                  <c:v>0</c:v>
                </c:pt>
                <c:pt idx="6">
                  <c:v>0</c:v>
                </c:pt>
                <c:pt idx="7">
                  <c:v>177.6</c:v>
                </c:pt>
                <c:pt idx="8">
                  <c:v>177.6</c:v>
                </c:pt>
                <c:pt idx="9">
                  <c:v>0</c:v>
                </c:pt>
                <c:pt idx="10">
                  <c:v>0</c:v>
                </c:pt>
                <c:pt idx="11">
                  <c:v>0</c:v>
                </c:pt>
                <c:pt idx="12">
                  <c:v>0</c:v>
                </c:pt>
                <c:pt idx="13">
                  <c:v>0</c:v>
                </c:pt>
                <c:pt idx="14">
                  <c:v>0</c:v>
                </c:pt>
                <c:pt idx="15">
                  <c:v>0</c:v>
                </c:pt>
                <c:pt idx="16">
                  <c:v>0</c:v>
                </c:pt>
              </c:numCache>
            </c:numRef>
          </c:yVal>
          <c:smooth val="0"/>
          <c:extLst>
            <c:ext xmlns:c16="http://schemas.microsoft.com/office/drawing/2014/chart" uri="{C3380CC4-5D6E-409C-BE32-E72D297353CC}">
              <c16:uniqueId val="{00000007-EB93-4FD6-9EA2-65CEAB34FAB3}"/>
            </c:ext>
          </c:extLst>
        </c:ser>
        <c:ser>
          <c:idx val="1"/>
          <c:order val="10"/>
          <c:tx>
            <c:v>brute ss</c:v>
          </c:tx>
          <c:spPr>
            <a:ln w="19050" cap="rnd">
              <a:solidFill>
                <a:schemeClr val="tx1"/>
              </a:solidFill>
              <a:round/>
            </a:ln>
            <a:effectLst/>
          </c:spPr>
          <c:marker>
            <c:symbol val="none"/>
          </c:marker>
          <c:xVal>
            <c:numRef>
              <c:f>'Section soudée'!$AH$35:$AH$61</c:f>
              <c:numCache>
                <c:formatCode>0.0</c:formatCode>
                <c:ptCount val="27"/>
                <c:pt idx="0">
                  <c:v>-101.5</c:v>
                </c:pt>
                <c:pt idx="1">
                  <c:v>101.5</c:v>
                </c:pt>
                <c:pt idx="2">
                  <c:v>101.5</c:v>
                </c:pt>
                <c:pt idx="3">
                  <c:v>101.5</c:v>
                </c:pt>
                <c:pt idx="4">
                  <c:v>101.5</c:v>
                </c:pt>
                <c:pt idx="5">
                  <c:v>101.5</c:v>
                </c:pt>
                <c:pt idx="6">
                  <c:v>101.5</c:v>
                </c:pt>
                <c:pt idx="7">
                  <c:v>101.5</c:v>
                </c:pt>
                <c:pt idx="8">
                  <c:v>101.5</c:v>
                </c:pt>
                <c:pt idx="9">
                  <c:v>101.5</c:v>
                </c:pt>
                <c:pt idx="10">
                  <c:v>101.5</c:v>
                </c:pt>
                <c:pt idx="11">
                  <c:v>-101.5</c:v>
                </c:pt>
                <c:pt idx="12">
                  <c:v>-101.5</c:v>
                </c:pt>
              </c:numCache>
            </c:numRef>
          </c:xVal>
          <c:yVal>
            <c:numRef>
              <c:f>'Section soudée'!$AI$35:$AI$61</c:f>
              <c:numCache>
                <c:formatCode>0.0</c:formatCode>
                <c:ptCount val="27"/>
                <c:pt idx="0">
                  <c:v>190.29999999999998</c:v>
                </c:pt>
                <c:pt idx="1">
                  <c:v>190.29999999999998</c:v>
                </c:pt>
                <c:pt idx="2">
                  <c:v>183.95</c:v>
                </c:pt>
                <c:pt idx="3">
                  <c:v>183.95</c:v>
                </c:pt>
                <c:pt idx="4">
                  <c:v>183.95</c:v>
                </c:pt>
                <c:pt idx="5">
                  <c:v>183.95</c:v>
                </c:pt>
                <c:pt idx="6">
                  <c:v>183.95</c:v>
                </c:pt>
                <c:pt idx="7">
                  <c:v>183.95</c:v>
                </c:pt>
                <c:pt idx="8">
                  <c:v>183.95</c:v>
                </c:pt>
                <c:pt idx="9">
                  <c:v>183.95</c:v>
                </c:pt>
                <c:pt idx="10">
                  <c:v>177.6</c:v>
                </c:pt>
                <c:pt idx="11">
                  <c:v>177.6</c:v>
                </c:pt>
                <c:pt idx="12">
                  <c:v>190.29999999999998</c:v>
                </c:pt>
              </c:numCache>
            </c:numRef>
          </c:yVal>
          <c:smooth val="0"/>
          <c:extLst>
            <c:ext xmlns:c16="http://schemas.microsoft.com/office/drawing/2014/chart" uri="{C3380CC4-5D6E-409C-BE32-E72D297353CC}">
              <c16:uniqueId val="{00000008-EB93-4FD6-9EA2-65CEAB34FAB3}"/>
            </c:ext>
          </c:extLst>
        </c:ser>
        <c:ser>
          <c:idx val="3"/>
          <c:order val="11"/>
          <c:tx>
            <c:v>brute si</c:v>
          </c:tx>
          <c:spPr>
            <a:ln w="19050" cap="rnd">
              <a:solidFill>
                <a:schemeClr val="tx1"/>
              </a:solidFill>
              <a:round/>
            </a:ln>
            <a:effectLst/>
          </c:spPr>
          <c:marker>
            <c:symbol val="none"/>
          </c:marker>
          <c:xVal>
            <c:numRef>
              <c:f>'Section soudée'!$AN$35:$AN$61</c:f>
              <c:numCache>
                <c:formatCode>0.0</c:formatCode>
                <c:ptCount val="27"/>
                <c:pt idx="0">
                  <c:v>-101.5</c:v>
                </c:pt>
                <c:pt idx="1">
                  <c:v>101.5</c:v>
                </c:pt>
                <c:pt idx="2">
                  <c:v>101.5</c:v>
                </c:pt>
                <c:pt idx="3">
                  <c:v>101.5</c:v>
                </c:pt>
                <c:pt idx="4">
                  <c:v>101.5</c:v>
                </c:pt>
                <c:pt idx="5">
                  <c:v>101.5</c:v>
                </c:pt>
                <c:pt idx="6">
                  <c:v>101.5</c:v>
                </c:pt>
                <c:pt idx="7">
                  <c:v>101.5</c:v>
                </c:pt>
                <c:pt idx="8">
                  <c:v>101.5</c:v>
                </c:pt>
                <c:pt idx="9">
                  <c:v>101.5</c:v>
                </c:pt>
                <c:pt idx="10">
                  <c:v>101.5</c:v>
                </c:pt>
                <c:pt idx="11">
                  <c:v>-101.5</c:v>
                </c:pt>
                <c:pt idx="12">
                  <c:v>-101.5</c:v>
                </c:pt>
              </c:numCache>
            </c:numRef>
          </c:xVal>
          <c:yVal>
            <c:numRef>
              <c:f>'Section soudée'!$AO$35:$AO$61</c:f>
              <c:numCache>
                <c:formatCode>0.0</c:formatCode>
                <c:ptCount val="27"/>
                <c:pt idx="0">
                  <c:v>0</c:v>
                </c:pt>
                <c:pt idx="1">
                  <c:v>0</c:v>
                </c:pt>
                <c:pt idx="2">
                  <c:v>-6.35</c:v>
                </c:pt>
                <c:pt idx="3">
                  <c:v>-6.35</c:v>
                </c:pt>
                <c:pt idx="4">
                  <c:v>-6.35</c:v>
                </c:pt>
                <c:pt idx="5">
                  <c:v>-6.35</c:v>
                </c:pt>
                <c:pt idx="6">
                  <c:v>-6.35</c:v>
                </c:pt>
                <c:pt idx="7">
                  <c:v>-6.35</c:v>
                </c:pt>
                <c:pt idx="8">
                  <c:v>-6.35</c:v>
                </c:pt>
                <c:pt idx="9">
                  <c:v>-6.35</c:v>
                </c:pt>
                <c:pt idx="10">
                  <c:v>-12.7</c:v>
                </c:pt>
                <c:pt idx="11">
                  <c:v>-12.7</c:v>
                </c:pt>
                <c:pt idx="12">
                  <c:v>0</c:v>
                </c:pt>
              </c:numCache>
            </c:numRef>
          </c:yVal>
          <c:smooth val="0"/>
          <c:extLst>
            <c:ext xmlns:c16="http://schemas.microsoft.com/office/drawing/2014/chart" uri="{C3380CC4-5D6E-409C-BE32-E72D297353CC}">
              <c16:uniqueId val="{00000009-EB93-4FD6-9EA2-65CEAB34FAB3}"/>
            </c:ext>
          </c:extLst>
        </c:ser>
        <c:ser>
          <c:idx val="12"/>
          <c:order val="12"/>
          <c:tx>
            <c:v>brut ad</c:v>
          </c:tx>
          <c:spPr>
            <a:ln w="19050" cap="rnd">
              <a:solidFill>
                <a:schemeClr val="tx1"/>
              </a:solidFill>
              <a:round/>
            </a:ln>
            <a:effectLst/>
          </c:spPr>
          <c:marker>
            <c:symbol val="none"/>
          </c:marker>
          <c:xVal>
            <c:numRef>
              <c:f>'Section soudée'!$AL$35:$AL$61</c:f>
              <c:numCache>
                <c:formatCode>0.0</c:formatCode>
                <c:ptCount val="27"/>
                <c:pt idx="0">
                  <c:v>95.15</c:v>
                </c:pt>
                <c:pt idx="1">
                  <c:v>95.15</c:v>
                </c:pt>
                <c:pt idx="2">
                  <c:v>95.15</c:v>
                </c:pt>
                <c:pt idx="3">
                  <c:v>95.15</c:v>
                </c:pt>
                <c:pt idx="4">
                  <c:v>95.15</c:v>
                </c:pt>
                <c:pt idx="5">
                  <c:v>95.15</c:v>
                </c:pt>
                <c:pt idx="6">
                  <c:v>88.800000000000011</c:v>
                </c:pt>
                <c:pt idx="7">
                  <c:v>88.800000000000011</c:v>
                </c:pt>
                <c:pt idx="8">
                  <c:v>101.5</c:v>
                </c:pt>
                <c:pt idx="9">
                  <c:v>101.5</c:v>
                </c:pt>
                <c:pt idx="10">
                  <c:v>95.15</c:v>
                </c:pt>
                <c:pt idx="11">
                  <c:v>95.15</c:v>
                </c:pt>
                <c:pt idx="12">
                  <c:v>95.15</c:v>
                </c:pt>
                <c:pt idx="13">
                  <c:v>95.15</c:v>
                </c:pt>
                <c:pt idx="14">
                  <c:v>95.15</c:v>
                </c:pt>
                <c:pt idx="15">
                  <c:v>95.15</c:v>
                </c:pt>
                <c:pt idx="16">
                  <c:v>95.15</c:v>
                </c:pt>
              </c:numCache>
            </c:numRef>
          </c:xVal>
          <c:yVal>
            <c:numRef>
              <c:f>'Section soudée'!$AM$35:$AM$61</c:f>
              <c:numCache>
                <c:formatCode>0.0</c:formatCode>
                <c:ptCount val="27"/>
                <c:pt idx="0">
                  <c:v>0</c:v>
                </c:pt>
                <c:pt idx="1">
                  <c:v>0</c:v>
                </c:pt>
                <c:pt idx="2">
                  <c:v>0</c:v>
                </c:pt>
                <c:pt idx="3">
                  <c:v>0</c:v>
                </c:pt>
                <c:pt idx="4">
                  <c:v>0</c:v>
                </c:pt>
                <c:pt idx="5">
                  <c:v>0</c:v>
                </c:pt>
                <c:pt idx="6">
                  <c:v>0</c:v>
                </c:pt>
                <c:pt idx="7">
                  <c:v>177.6</c:v>
                </c:pt>
                <c:pt idx="8">
                  <c:v>177.6</c:v>
                </c:pt>
                <c:pt idx="9">
                  <c:v>0</c:v>
                </c:pt>
                <c:pt idx="10">
                  <c:v>0</c:v>
                </c:pt>
                <c:pt idx="11">
                  <c:v>0</c:v>
                </c:pt>
                <c:pt idx="12">
                  <c:v>0</c:v>
                </c:pt>
                <c:pt idx="13">
                  <c:v>0</c:v>
                </c:pt>
                <c:pt idx="14">
                  <c:v>0</c:v>
                </c:pt>
                <c:pt idx="15">
                  <c:v>0</c:v>
                </c:pt>
                <c:pt idx="16">
                  <c:v>0</c:v>
                </c:pt>
              </c:numCache>
            </c:numRef>
          </c:yVal>
          <c:smooth val="0"/>
          <c:extLst>
            <c:ext xmlns:c16="http://schemas.microsoft.com/office/drawing/2014/chart" uri="{C3380CC4-5D6E-409C-BE32-E72D297353CC}">
              <c16:uniqueId val="{00000001-F728-45DA-83D4-9CB7EFE56ECB}"/>
            </c:ext>
          </c:extLst>
        </c:ser>
        <c:dLbls>
          <c:showLegendKey val="0"/>
          <c:showVal val="0"/>
          <c:showCatName val="0"/>
          <c:showSerName val="0"/>
          <c:showPercent val="0"/>
          <c:showBubbleSize val="0"/>
        </c:dLbls>
        <c:axId val="1637704543"/>
        <c:axId val="1637705375"/>
      </c:scatterChart>
      <c:valAx>
        <c:axId val="16377045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37705375"/>
        <c:crosses val="autoZero"/>
        <c:crossBetween val="midCat"/>
      </c:valAx>
      <c:valAx>
        <c:axId val="163770537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37704543"/>
        <c:crosses val="autoZero"/>
        <c:crossBetween val="midCat"/>
      </c:valAx>
      <c:spPr>
        <a:noFill/>
        <a:ln>
          <a:noFill/>
        </a:ln>
        <a:effectLst/>
      </c:spPr>
    </c:plotArea>
    <c:legend>
      <c:legendPos val="r"/>
      <c:legendEntry>
        <c:idx val="0"/>
        <c:delete val="1"/>
      </c:legendEntry>
      <c:legendEntry>
        <c:idx val="2"/>
        <c:delete val="1"/>
      </c:legendEntry>
      <c:legendEntry>
        <c:idx val="3"/>
        <c:delete val="1"/>
      </c:legendEntry>
      <c:legendEntry>
        <c:idx val="4"/>
        <c:delete val="1"/>
      </c:legendEntry>
      <c:legendEntry>
        <c:idx val="6"/>
        <c:delete val="1"/>
      </c:legendEntry>
      <c:legendEntry>
        <c:idx val="7"/>
        <c:delete val="1"/>
      </c:legendEntry>
      <c:legendEntry>
        <c:idx val="8"/>
        <c:delete val="1"/>
      </c:legendEntry>
      <c:legendEntry>
        <c:idx val="10"/>
        <c:delete val="1"/>
      </c:legendEntry>
      <c:legendEntry>
        <c:idx val="11"/>
        <c:delete val="1"/>
      </c:legendEntry>
      <c:legendEntry>
        <c:idx val="12"/>
        <c:delete val="1"/>
      </c:legendEntry>
      <c:layout>
        <c:manualLayout>
          <c:xMode val="edge"/>
          <c:yMode val="edge"/>
          <c:x val="0.40581624999999999"/>
          <c:y val="0.45920957411187807"/>
          <c:w val="0.18798708333333333"/>
          <c:h val="0.10587472862188523"/>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6.JPG"/><Relationship Id="rId7" Type="http://schemas.openxmlformats.org/officeDocument/2006/relationships/image" Target="../media/image10.JPG"/><Relationship Id="rId2" Type="http://schemas.openxmlformats.org/officeDocument/2006/relationships/image" Target="../media/image5.JPG"/><Relationship Id="rId1" Type="http://schemas.openxmlformats.org/officeDocument/2006/relationships/image" Target="../media/image4.JPG"/><Relationship Id="rId6" Type="http://schemas.openxmlformats.org/officeDocument/2006/relationships/image" Target="../media/image9.JPG"/><Relationship Id="rId5" Type="http://schemas.openxmlformats.org/officeDocument/2006/relationships/image" Target="../media/image8.JPG"/><Relationship Id="rId4" Type="http://schemas.openxmlformats.org/officeDocument/2006/relationships/image" Target="../media/image7.JPG"/><Relationship Id="rId9" Type="http://schemas.openxmlformats.org/officeDocument/2006/relationships/image" Target="../media/image12.JP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5848350</xdr:colOff>
      <xdr:row>0</xdr:row>
      <xdr:rowOff>0</xdr:rowOff>
    </xdr:from>
    <xdr:to>
      <xdr:col>2</xdr:col>
      <xdr:colOff>11772899</xdr:colOff>
      <xdr:row>4</xdr:row>
      <xdr:rowOff>28575</xdr:rowOff>
    </xdr:to>
    <xdr:sp macro="" textlink="">
      <xdr:nvSpPr>
        <xdr:cNvPr id="3" name="Rectangle 2">
          <a:extLst>
            <a:ext uri="{FF2B5EF4-FFF2-40B4-BE49-F238E27FC236}">
              <a16:creationId xmlns:a16="http://schemas.microsoft.com/office/drawing/2014/main" id="{88C8AEF4-4173-414C-A2E6-57B90E436319}"/>
            </a:ext>
          </a:extLst>
        </xdr:cNvPr>
        <xdr:cNvSpPr/>
      </xdr:nvSpPr>
      <xdr:spPr>
        <a:xfrm>
          <a:off x="7448550" y="0"/>
          <a:ext cx="5924549" cy="8286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editAs="oneCell">
    <xdr:from>
      <xdr:col>2</xdr:col>
      <xdr:colOff>10070890</xdr:colOff>
      <xdr:row>0</xdr:row>
      <xdr:rowOff>113231</xdr:rowOff>
    </xdr:from>
    <xdr:to>
      <xdr:col>2</xdr:col>
      <xdr:colOff>11798888</xdr:colOff>
      <xdr:row>4</xdr:row>
      <xdr:rowOff>33131</xdr:rowOff>
    </xdr:to>
    <xdr:pic>
      <xdr:nvPicPr>
        <xdr:cNvPr id="4" name="Image 3">
          <a:extLst>
            <a:ext uri="{FF2B5EF4-FFF2-40B4-BE49-F238E27FC236}">
              <a16:creationId xmlns:a16="http://schemas.microsoft.com/office/drawing/2014/main" id="{93A8CE8E-778D-4C26-A4A7-99C05D5011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75840" y="113231"/>
          <a:ext cx="1727998" cy="720000"/>
        </a:xfrm>
        <a:prstGeom prst="rect">
          <a:avLst/>
        </a:prstGeom>
      </xdr:spPr>
    </xdr:pic>
    <xdr:clientData/>
  </xdr:twoCellAnchor>
  <xdr:twoCellAnchor editAs="oneCell">
    <xdr:from>
      <xdr:col>2</xdr:col>
      <xdr:colOff>6890822</xdr:colOff>
      <xdr:row>0</xdr:row>
      <xdr:rowOff>57150</xdr:rowOff>
    </xdr:from>
    <xdr:to>
      <xdr:col>2</xdr:col>
      <xdr:colOff>10026818</xdr:colOff>
      <xdr:row>3</xdr:row>
      <xdr:rowOff>57150</xdr:rowOff>
    </xdr:to>
    <xdr:pic>
      <xdr:nvPicPr>
        <xdr:cNvPr id="6" name="Image 5">
          <a:extLst>
            <a:ext uri="{FF2B5EF4-FFF2-40B4-BE49-F238E27FC236}">
              <a16:creationId xmlns:a16="http://schemas.microsoft.com/office/drawing/2014/main" id="{8C268C13-B624-5447-93E9-4E09A9152832}"/>
            </a:ext>
          </a:extLst>
        </xdr:cNvPr>
        <xdr:cNvPicPr>
          <a:picLocks noChangeAspect="1"/>
        </xdr:cNvPicPr>
      </xdr:nvPicPr>
      <xdr:blipFill>
        <a:blip xmlns:r="http://schemas.openxmlformats.org/officeDocument/2006/relationships" r:embed="rId2"/>
        <a:stretch>
          <a:fillRect/>
        </a:stretch>
      </xdr:blipFill>
      <xdr:spPr>
        <a:xfrm>
          <a:off x="8491022" y="57150"/>
          <a:ext cx="3135996" cy="609600"/>
        </a:xfrm>
        <a:prstGeom prst="rect">
          <a:avLst/>
        </a:prstGeom>
      </xdr:spPr>
    </xdr:pic>
    <xdr:clientData/>
  </xdr:twoCellAnchor>
  <xdr:twoCellAnchor editAs="oneCell">
    <xdr:from>
      <xdr:col>2</xdr:col>
      <xdr:colOff>5932848</xdr:colOff>
      <xdr:row>0</xdr:row>
      <xdr:rowOff>76201</xdr:rowOff>
    </xdr:from>
    <xdr:to>
      <xdr:col>2</xdr:col>
      <xdr:colOff>6721517</xdr:colOff>
      <xdr:row>3</xdr:row>
      <xdr:rowOff>123825</xdr:rowOff>
    </xdr:to>
    <xdr:pic>
      <xdr:nvPicPr>
        <xdr:cNvPr id="7" name="Image 6">
          <a:extLst>
            <a:ext uri="{FF2B5EF4-FFF2-40B4-BE49-F238E27FC236}">
              <a16:creationId xmlns:a16="http://schemas.microsoft.com/office/drawing/2014/main" id="{98C58334-7BFE-5B40-870C-D6AE554051F2}"/>
            </a:ext>
          </a:extLst>
        </xdr:cNvPr>
        <xdr:cNvPicPr>
          <a:picLocks noChangeAspect="1"/>
        </xdr:cNvPicPr>
      </xdr:nvPicPr>
      <xdr:blipFill>
        <a:blip xmlns:r="http://schemas.openxmlformats.org/officeDocument/2006/relationships" r:embed="rId3"/>
        <a:stretch>
          <a:fillRect/>
        </a:stretch>
      </xdr:blipFill>
      <xdr:spPr>
        <a:xfrm>
          <a:off x="7533048" y="76201"/>
          <a:ext cx="788669" cy="65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5400000</xdr:colOff>
      <xdr:row>2</xdr:row>
      <xdr:rowOff>3037500</xdr:rowOff>
    </xdr:to>
    <xdr:pic>
      <xdr:nvPicPr>
        <xdr:cNvPr id="21" name="Image 20">
          <a:extLst>
            <a:ext uri="{FF2B5EF4-FFF2-40B4-BE49-F238E27FC236}">
              <a16:creationId xmlns:a16="http://schemas.microsoft.com/office/drawing/2014/main" id="{8254EBFD-F250-4A33-A7E5-AFCD3FED60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8500" y="6096000"/>
          <a:ext cx="5400000" cy="3037500"/>
        </a:xfrm>
        <a:prstGeom prst="rect">
          <a:avLst/>
        </a:prstGeom>
        <a:ln>
          <a:solidFill>
            <a:sysClr val="windowText" lastClr="000000"/>
          </a:solidFill>
        </a:ln>
      </xdr:spPr>
    </xdr:pic>
    <xdr:clientData/>
  </xdr:twoCellAnchor>
  <xdr:twoCellAnchor editAs="oneCell">
    <xdr:from>
      <xdr:col>1</xdr:col>
      <xdr:colOff>0</xdr:colOff>
      <xdr:row>2</xdr:row>
      <xdr:rowOff>0</xdr:rowOff>
    </xdr:from>
    <xdr:to>
      <xdr:col>1</xdr:col>
      <xdr:colOff>5400000</xdr:colOff>
      <xdr:row>2</xdr:row>
      <xdr:rowOff>3037500</xdr:rowOff>
    </xdr:to>
    <xdr:pic>
      <xdr:nvPicPr>
        <xdr:cNvPr id="22" name="Image 21">
          <a:extLst>
            <a:ext uri="{FF2B5EF4-FFF2-40B4-BE49-F238E27FC236}">
              <a16:creationId xmlns:a16="http://schemas.microsoft.com/office/drawing/2014/main" id="{94EA2ADB-7F7E-4091-B291-416BCD65AB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29250" y="6096000"/>
          <a:ext cx="5400000" cy="3037500"/>
        </a:xfrm>
        <a:prstGeom prst="rect">
          <a:avLst/>
        </a:prstGeom>
        <a:ln>
          <a:solidFill>
            <a:sysClr val="windowText" lastClr="000000"/>
          </a:solidFill>
        </a:ln>
      </xdr:spPr>
    </xdr:pic>
    <xdr:clientData/>
  </xdr:twoCellAnchor>
  <xdr:twoCellAnchor editAs="oneCell">
    <xdr:from>
      <xdr:col>0</xdr:col>
      <xdr:colOff>0</xdr:colOff>
      <xdr:row>2</xdr:row>
      <xdr:rowOff>0</xdr:rowOff>
    </xdr:from>
    <xdr:to>
      <xdr:col>0</xdr:col>
      <xdr:colOff>5400000</xdr:colOff>
      <xdr:row>2</xdr:row>
      <xdr:rowOff>3037500</xdr:rowOff>
    </xdr:to>
    <xdr:pic>
      <xdr:nvPicPr>
        <xdr:cNvPr id="23" name="Image 22">
          <a:extLst>
            <a:ext uri="{FF2B5EF4-FFF2-40B4-BE49-F238E27FC236}">
              <a16:creationId xmlns:a16="http://schemas.microsoft.com/office/drawing/2014/main" id="{BBFFC50D-DCEB-40DE-87B5-CD6F4FC433E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6096000"/>
          <a:ext cx="5400000" cy="3037500"/>
        </a:xfrm>
        <a:prstGeom prst="rect">
          <a:avLst/>
        </a:prstGeom>
        <a:ln>
          <a:solidFill>
            <a:sysClr val="windowText" lastClr="000000"/>
          </a:solidFill>
        </a:ln>
      </xdr:spPr>
    </xdr:pic>
    <xdr:clientData/>
  </xdr:twoCellAnchor>
  <xdr:twoCellAnchor editAs="oneCell">
    <xdr:from>
      <xdr:col>2</xdr:col>
      <xdr:colOff>0</xdr:colOff>
      <xdr:row>1</xdr:row>
      <xdr:rowOff>0</xdr:rowOff>
    </xdr:from>
    <xdr:to>
      <xdr:col>2</xdr:col>
      <xdr:colOff>5400000</xdr:colOff>
      <xdr:row>1</xdr:row>
      <xdr:rowOff>3037500</xdr:rowOff>
    </xdr:to>
    <xdr:pic>
      <xdr:nvPicPr>
        <xdr:cNvPr id="24" name="Image 23">
          <a:extLst>
            <a:ext uri="{FF2B5EF4-FFF2-40B4-BE49-F238E27FC236}">
              <a16:creationId xmlns:a16="http://schemas.microsoft.com/office/drawing/2014/main" id="{79D37302-028D-46A2-8372-279417A7560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858500" y="3048000"/>
          <a:ext cx="5400000" cy="3037500"/>
        </a:xfrm>
        <a:prstGeom prst="rect">
          <a:avLst/>
        </a:prstGeom>
        <a:ln>
          <a:solidFill>
            <a:sysClr val="windowText" lastClr="000000"/>
          </a:solidFill>
        </a:ln>
      </xdr:spPr>
    </xdr:pic>
    <xdr:clientData/>
  </xdr:twoCellAnchor>
  <xdr:twoCellAnchor editAs="oneCell">
    <xdr:from>
      <xdr:col>1</xdr:col>
      <xdr:colOff>0</xdr:colOff>
      <xdr:row>1</xdr:row>
      <xdr:rowOff>0</xdr:rowOff>
    </xdr:from>
    <xdr:to>
      <xdr:col>1</xdr:col>
      <xdr:colOff>5400000</xdr:colOff>
      <xdr:row>1</xdr:row>
      <xdr:rowOff>3037500</xdr:rowOff>
    </xdr:to>
    <xdr:pic>
      <xdr:nvPicPr>
        <xdr:cNvPr id="25" name="Image 24">
          <a:extLst>
            <a:ext uri="{FF2B5EF4-FFF2-40B4-BE49-F238E27FC236}">
              <a16:creationId xmlns:a16="http://schemas.microsoft.com/office/drawing/2014/main" id="{6DB260A9-6BE9-47F6-B3AE-3D0043D55C8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29250" y="3048000"/>
          <a:ext cx="5400000" cy="3037500"/>
        </a:xfrm>
        <a:prstGeom prst="rect">
          <a:avLst/>
        </a:prstGeom>
        <a:ln>
          <a:solidFill>
            <a:sysClr val="windowText" lastClr="000000"/>
          </a:solidFill>
        </a:ln>
      </xdr:spPr>
    </xdr:pic>
    <xdr:clientData/>
  </xdr:twoCellAnchor>
  <xdr:twoCellAnchor editAs="oneCell">
    <xdr:from>
      <xdr:col>0</xdr:col>
      <xdr:colOff>0</xdr:colOff>
      <xdr:row>1</xdr:row>
      <xdr:rowOff>0</xdr:rowOff>
    </xdr:from>
    <xdr:to>
      <xdr:col>0</xdr:col>
      <xdr:colOff>5400000</xdr:colOff>
      <xdr:row>1</xdr:row>
      <xdr:rowOff>3037500</xdr:rowOff>
    </xdr:to>
    <xdr:pic>
      <xdr:nvPicPr>
        <xdr:cNvPr id="26" name="Image 25">
          <a:extLst>
            <a:ext uri="{FF2B5EF4-FFF2-40B4-BE49-F238E27FC236}">
              <a16:creationId xmlns:a16="http://schemas.microsoft.com/office/drawing/2014/main" id="{135FD12D-9543-4273-8E10-FD6C4134807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048000"/>
          <a:ext cx="5400000" cy="3037500"/>
        </a:xfrm>
        <a:prstGeom prst="rect">
          <a:avLst/>
        </a:prstGeom>
        <a:ln>
          <a:solidFill>
            <a:sysClr val="windowText" lastClr="000000"/>
          </a:solidFill>
        </a:ln>
      </xdr:spPr>
    </xdr:pic>
    <xdr:clientData/>
  </xdr:twoCellAnchor>
  <xdr:twoCellAnchor editAs="oneCell">
    <xdr:from>
      <xdr:col>2</xdr:col>
      <xdr:colOff>0</xdr:colOff>
      <xdr:row>0</xdr:row>
      <xdr:rowOff>0</xdr:rowOff>
    </xdr:from>
    <xdr:to>
      <xdr:col>2</xdr:col>
      <xdr:colOff>5400000</xdr:colOff>
      <xdr:row>0</xdr:row>
      <xdr:rowOff>3037500</xdr:rowOff>
    </xdr:to>
    <xdr:pic>
      <xdr:nvPicPr>
        <xdr:cNvPr id="27" name="Image 26">
          <a:extLst>
            <a:ext uri="{FF2B5EF4-FFF2-40B4-BE49-F238E27FC236}">
              <a16:creationId xmlns:a16="http://schemas.microsoft.com/office/drawing/2014/main" id="{FAF2A332-595F-4060-A45A-89020B281CF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858500" y="0"/>
          <a:ext cx="5400000" cy="3037500"/>
        </a:xfrm>
        <a:prstGeom prst="rect">
          <a:avLst/>
        </a:prstGeom>
        <a:ln>
          <a:solidFill>
            <a:sysClr val="windowText" lastClr="000000"/>
          </a:solidFill>
        </a:ln>
      </xdr:spPr>
    </xdr:pic>
    <xdr:clientData/>
  </xdr:twoCellAnchor>
  <xdr:twoCellAnchor editAs="oneCell">
    <xdr:from>
      <xdr:col>1</xdr:col>
      <xdr:colOff>0</xdr:colOff>
      <xdr:row>0</xdr:row>
      <xdr:rowOff>0</xdr:rowOff>
    </xdr:from>
    <xdr:to>
      <xdr:col>1</xdr:col>
      <xdr:colOff>5400000</xdr:colOff>
      <xdr:row>0</xdr:row>
      <xdr:rowOff>3037500</xdr:rowOff>
    </xdr:to>
    <xdr:pic>
      <xdr:nvPicPr>
        <xdr:cNvPr id="29" name="Image 28">
          <a:extLst>
            <a:ext uri="{FF2B5EF4-FFF2-40B4-BE49-F238E27FC236}">
              <a16:creationId xmlns:a16="http://schemas.microsoft.com/office/drawing/2014/main" id="{DAB734CD-A5AC-4632-9C7E-AFC8287BDCA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429250" y="0"/>
          <a:ext cx="5400000" cy="3037500"/>
        </a:xfrm>
        <a:prstGeom prst="rect">
          <a:avLst/>
        </a:prstGeom>
        <a:ln>
          <a:solidFill>
            <a:sysClr val="windowText" lastClr="000000"/>
          </a:solidFill>
        </a:ln>
      </xdr:spPr>
    </xdr:pic>
    <xdr:clientData/>
  </xdr:twoCellAnchor>
  <xdr:twoCellAnchor editAs="oneCell">
    <xdr:from>
      <xdr:col>0</xdr:col>
      <xdr:colOff>0</xdr:colOff>
      <xdr:row>0</xdr:row>
      <xdr:rowOff>0</xdr:rowOff>
    </xdr:from>
    <xdr:to>
      <xdr:col>0</xdr:col>
      <xdr:colOff>5400000</xdr:colOff>
      <xdr:row>0</xdr:row>
      <xdr:rowOff>3037500</xdr:rowOff>
    </xdr:to>
    <xdr:pic>
      <xdr:nvPicPr>
        <xdr:cNvPr id="30" name="Image 29">
          <a:extLst>
            <a:ext uri="{FF2B5EF4-FFF2-40B4-BE49-F238E27FC236}">
              <a16:creationId xmlns:a16="http://schemas.microsoft.com/office/drawing/2014/main" id="{3A0CD63E-6720-40E6-A4C3-F89A4A9C9326}"/>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0"/>
          <a:ext cx="5400000" cy="3037500"/>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342000</xdr:colOff>
      <xdr:row>36</xdr:row>
      <xdr:rowOff>85725</xdr:rowOff>
    </xdr:to>
    <xdr:graphicFrame macro="">
      <xdr:nvGraphicFramePr>
        <xdr:cNvPr id="5" name="Graphique 4">
          <a:extLst>
            <a:ext uri="{FF2B5EF4-FFF2-40B4-BE49-F238E27FC236}">
              <a16:creationId xmlns:a16="http://schemas.microsoft.com/office/drawing/2014/main" id="{3AFF061C-2E80-41A5-BB3C-02F59025E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0</xdr:colOff>
      <xdr:row>0</xdr:row>
      <xdr:rowOff>0</xdr:rowOff>
    </xdr:from>
    <xdr:to>
      <xdr:col>15</xdr:col>
      <xdr:colOff>402701</xdr:colOff>
      <xdr:row>25</xdr:row>
      <xdr:rowOff>4985</xdr:rowOff>
    </xdr:to>
    <xdr:pic>
      <xdr:nvPicPr>
        <xdr:cNvPr id="462" name="Image 461">
          <a:extLst>
            <a:ext uri="{FF2B5EF4-FFF2-40B4-BE49-F238E27FC236}">
              <a16:creationId xmlns:a16="http://schemas.microsoft.com/office/drawing/2014/main" id="{1EC06065-8313-4062-B3F2-87292E133677}"/>
            </a:ext>
          </a:extLst>
        </xdr:cNvPr>
        <xdr:cNvPicPr>
          <a:picLocks noChangeAspect="1"/>
        </xdr:cNvPicPr>
      </xdr:nvPicPr>
      <xdr:blipFill>
        <a:blip xmlns:r="http://schemas.openxmlformats.org/officeDocument/2006/relationships" r:embed="rId2"/>
        <a:stretch>
          <a:fillRect/>
        </a:stretch>
      </xdr:blipFill>
      <xdr:spPr>
        <a:xfrm>
          <a:off x="7620000" y="0"/>
          <a:ext cx="4212701" cy="476748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CBDA7-9EFF-442B-A267-870383E89C52}">
  <dimension ref="A1:C113"/>
  <sheetViews>
    <sheetView tabSelected="1" zoomScaleNormal="100" zoomScaleSheetLayoutView="100" workbookViewId="0"/>
  </sheetViews>
  <sheetFormatPr baseColWidth="10" defaultColWidth="11.42578125" defaultRowHeight="15" customHeight="1" x14ac:dyDescent="0.2"/>
  <cols>
    <col min="1" max="1" width="4.28515625" style="2" customWidth="1"/>
    <col min="2" max="2" width="19.7109375" style="2" bestFit="1" customWidth="1"/>
    <col min="3" max="3" width="178.5703125" style="2" bestFit="1" customWidth="1"/>
    <col min="4" max="16384" width="11.42578125" style="2"/>
  </cols>
  <sheetData>
    <row r="1" spans="1:3" ht="18" x14ac:dyDescent="0.25">
      <c r="A1" s="20" t="s">
        <v>698</v>
      </c>
      <c r="C1" s="1"/>
    </row>
    <row r="2" spans="1:3" ht="15" customHeight="1" x14ac:dyDescent="0.2">
      <c r="C2" s="1"/>
    </row>
    <row r="3" spans="1:3" ht="15" customHeight="1" x14ac:dyDescent="0.2">
      <c r="C3" s="1"/>
    </row>
    <row r="4" spans="1:3" ht="15" customHeight="1" x14ac:dyDescent="0.2">
      <c r="A4" s="12" t="s">
        <v>169</v>
      </c>
      <c r="C4" s="1"/>
    </row>
    <row r="5" spans="1:3" ht="15" customHeight="1" x14ac:dyDescent="0.2">
      <c r="B5" s="2" t="s">
        <v>173</v>
      </c>
      <c r="C5" s="1" t="s">
        <v>180</v>
      </c>
    </row>
    <row r="6" spans="1:3" ht="15" customHeight="1" x14ac:dyDescent="0.2">
      <c r="B6" s="2" t="s">
        <v>179</v>
      </c>
      <c r="C6" s="1" t="s">
        <v>171</v>
      </c>
    </row>
    <row r="7" spans="1:3" ht="15" customHeight="1" x14ac:dyDescent="0.2">
      <c r="B7" s="2" t="s">
        <v>149</v>
      </c>
      <c r="C7" s="1" t="s">
        <v>170</v>
      </c>
    </row>
    <row r="8" spans="1:3" ht="15" customHeight="1" x14ac:dyDescent="0.2">
      <c r="B8" s="2" t="s">
        <v>172</v>
      </c>
      <c r="C8" s="1" t="s">
        <v>283</v>
      </c>
    </row>
    <row r="9" spans="1:3" ht="15" customHeight="1" x14ac:dyDescent="0.2">
      <c r="C9" s="1" t="s">
        <v>174</v>
      </c>
    </row>
    <row r="10" spans="1:3" ht="15" customHeight="1" x14ac:dyDescent="0.2">
      <c r="C10" s="1" t="s">
        <v>178</v>
      </c>
    </row>
    <row r="11" spans="1:3" ht="15" customHeight="1" x14ac:dyDescent="0.2">
      <c r="C11" s="1" t="s">
        <v>276</v>
      </c>
    </row>
    <row r="12" spans="1:3" ht="15" customHeight="1" x14ac:dyDescent="0.2">
      <c r="C12" s="1"/>
    </row>
    <row r="13" spans="1:3" ht="15" customHeight="1" x14ac:dyDescent="0.2">
      <c r="C13" s="1"/>
    </row>
    <row r="14" spans="1:3" ht="15" customHeight="1" x14ac:dyDescent="0.2">
      <c r="A14" s="12" t="s">
        <v>175</v>
      </c>
      <c r="C14" s="1"/>
    </row>
    <row r="15" spans="1:3" ht="15" customHeight="1" x14ac:dyDescent="0.2">
      <c r="B15" s="45" t="s">
        <v>761</v>
      </c>
      <c r="C15" s="1" t="s">
        <v>762</v>
      </c>
    </row>
    <row r="16" spans="1:3" ht="15" customHeight="1" x14ac:dyDescent="0.2">
      <c r="B16" s="45" t="s">
        <v>753</v>
      </c>
      <c r="C16" s="1" t="s">
        <v>758</v>
      </c>
    </row>
    <row r="17" spans="1:3" ht="15" customHeight="1" x14ac:dyDescent="0.2">
      <c r="B17" s="45" t="s">
        <v>747</v>
      </c>
      <c r="C17" s="1" t="s">
        <v>326</v>
      </c>
    </row>
    <row r="18" spans="1:3" ht="15" customHeight="1" x14ac:dyDescent="0.2">
      <c r="C18" s="1"/>
    </row>
    <row r="19" spans="1:3" ht="15" customHeight="1" x14ac:dyDescent="0.2">
      <c r="C19" s="1"/>
    </row>
    <row r="20" spans="1:3" ht="15" customHeight="1" x14ac:dyDescent="0.2">
      <c r="A20" s="12" t="s">
        <v>176</v>
      </c>
      <c r="C20" s="1"/>
    </row>
    <row r="21" spans="1:3" ht="15" customHeight="1" x14ac:dyDescent="0.2">
      <c r="C21" s="1" t="s">
        <v>740</v>
      </c>
    </row>
    <row r="22" spans="1:3" ht="15" customHeight="1" x14ac:dyDescent="0.2">
      <c r="C22" s="1" t="s">
        <v>377</v>
      </c>
    </row>
    <row r="23" spans="1:3" ht="15" customHeight="1" x14ac:dyDescent="0.2">
      <c r="C23" s="1" t="s">
        <v>378</v>
      </c>
    </row>
    <row r="24" spans="1:3" ht="15" customHeight="1" x14ac:dyDescent="0.2">
      <c r="C24" s="1" t="s">
        <v>278</v>
      </c>
    </row>
    <row r="25" spans="1:3" ht="15" customHeight="1" x14ac:dyDescent="0.2">
      <c r="C25" s="1" t="s">
        <v>282</v>
      </c>
    </row>
    <row r="26" spans="1:3" ht="15" customHeight="1" x14ac:dyDescent="0.2">
      <c r="B26" s="10" t="s">
        <v>46</v>
      </c>
      <c r="C26" s="1" t="s">
        <v>177</v>
      </c>
    </row>
    <row r="27" spans="1:3" ht="15" customHeight="1" x14ac:dyDescent="0.2">
      <c r="C27" s="1" t="s">
        <v>695</v>
      </c>
    </row>
    <row r="28" spans="1:3" ht="15" customHeight="1" x14ac:dyDescent="0.2">
      <c r="B28" s="35" t="s">
        <v>531</v>
      </c>
      <c r="C28" s="1" t="s">
        <v>532</v>
      </c>
    </row>
    <row r="29" spans="1:3" ht="15" customHeight="1" x14ac:dyDescent="0.2">
      <c r="B29" s="11" t="s">
        <v>80</v>
      </c>
      <c r="C29" s="1" t="s">
        <v>279</v>
      </c>
    </row>
    <row r="30" spans="1:3" ht="15" customHeight="1" x14ac:dyDescent="0.2">
      <c r="B30" s="2" t="s">
        <v>182</v>
      </c>
      <c r="C30" s="1" t="s">
        <v>280</v>
      </c>
    </row>
    <row r="31" spans="1:3" ht="15" customHeight="1" x14ac:dyDescent="0.2">
      <c r="C31" s="1" t="s">
        <v>281</v>
      </c>
    </row>
    <row r="32" spans="1:3" ht="15" customHeight="1" x14ac:dyDescent="0.2">
      <c r="C32" s="1"/>
    </row>
    <row r="33" spans="1:3" ht="15" customHeight="1" x14ac:dyDescent="0.2">
      <c r="C33" s="1"/>
    </row>
    <row r="34" spans="1:3" ht="15" customHeight="1" x14ac:dyDescent="0.2">
      <c r="A34" s="12" t="s">
        <v>167</v>
      </c>
      <c r="C34" s="1"/>
    </row>
    <row r="35" spans="1:3" ht="15" customHeight="1" x14ac:dyDescent="0.2">
      <c r="B35" s="2" t="s">
        <v>181</v>
      </c>
      <c r="C35" s="1" t="s">
        <v>599</v>
      </c>
    </row>
    <row r="36" spans="1:3" ht="15" customHeight="1" x14ac:dyDescent="0.2">
      <c r="C36" s="1" t="s">
        <v>597</v>
      </c>
    </row>
    <row r="37" spans="1:3" ht="15" customHeight="1" x14ac:dyDescent="0.2">
      <c r="C37" s="1" t="s">
        <v>525</v>
      </c>
    </row>
    <row r="38" spans="1:3" ht="15" customHeight="1" x14ac:dyDescent="0.2">
      <c r="C38" s="1" t="s">
        <v>745</v>
      </c>
    </row>
    <row r="39" spans="1:3" ht="15" customHeight="1" x14ac:dyDescent="0.2">
      <c r="C39" s="1" t="s">
        <v>535</v>
      </c>
    </row>
    <row r="40" spans="1:3" ht="15" customHeight="1" x14ac:dyDescent="0.2">
      <c r="C40" s="1" t="s">
        <v>526</v>
      </c>
    </row>
    <row r="41" spans="1:3" ht="15" customHeight="1" x14ac:dyDescent="0.2">
      <c r="C41" s="1" t="s">
        <v>524</v>
      </c>
    </row>
    <row r="42" spans="1:3" ht="15" customHeight="1" x14ac:dyDescent="0.2">
      <c r="C42" s="1"/>
    </row>
    <row r="43" spans="1:3" ht="15" customHeight="1" x14ac:dyDescent="0.2">
      <c r="B43" s="2" t="s">
        <v>692</v>
      </c>
      <c r="C43" s="1" t="s">
        <v>693</v>
      </c>
    </row>
    <row r="44" spans="1:3" ht="15" customHeight="1" x14ac:dyDescent="0.2">
      <c r="C44" s="1" t="s">
        <v>694</v>
      </c>
    </row>
    <row r="45" spans="1:3" ht="15" customHeight="1" x14ac:dyDescent="0.2">
      <c r="C45" s="1"/>
    </row>
    <row r="46" spans="1:3" ht="15" customHeight="1" x14ac:dyDescent="0.2">
      <c r="B46" s="2" t="s">
        <v>530</v>
      </c>
      <c r="C46" s="1" t="s">
        <v>415</v>
      </c>
    </row>
    <row r="47" spans="1:3" ht="15" customHeight="1" x14ac:dyDescent="0.2">
      <c r="C47" s="1" t="s">
        <v>746</v>
      </c>
    </row>
    <row r="48" spans="1:3" ht="15" customHeight="1" x14ac:dyDescent="0.2">
      <c r="C48" s="1" t="s">
        <v>414</v>
      </c>
    </row>
    <row r="49" spans="2:3" ht="15" customHeight="1" x14ac:dyDescent="0.2">
      <c r="C49" s="1" t="s">
        <v>741</v>
      </c>
    </row>
    <row r="50" spans="2:3" ht="15" customHeight="1" x14ac:dyDescent="0.2">
      <c r="C50" s="1" t="s">
        <v>748</v>
      </c>
    </row>
    <row r="51" spans="2:3" ht="15" customHeight="1" x14ac:dyDescent="0.2">
      <c r="C51" s="1"/>
    </row>
    <row r="52" spans="2:3" ht="15" customHeight="1" x14ac:dyDescent="0.2">
      <c r="B52" s="2" t="s">
        <v>608</v>
      </c>
      <c r="C52" s="1" t="s">
        <v>738</v>
      </c>
    </row>
    <row r="53" spans="2:3" ht="15" customHeight="1" x14ac:dyDescent="0.2">
      <c r="C53" s="1" t="s">
        <v>736</v>
      </c>
    </row>
    <row r="54" spans="2:3" ht="15" customHeight="1" x14ac:dyDescent="0.2">
      <c r="C54" s="1" t="s">
        <v>755</v>
      </c>
    </row>
    <row r="55" spans="2:3" ht="15" customHeight="1" x14ac:dyDescent="0.2">
      <c r="C55" s="1" t="s">
        <v>754</v>
      </c>
    </row>
    <row r="56" spans="2:3" ht="15" customHeight="1" x14ac:dyDescent="0.2">
      <c r="C56" s="1"/>
    </row>
    <row r="57" spans="2:3" ht="15" customHeight="1" x14ac:dyDescent="0.2">
      <c r="B57" s="2" t="s">
        <v>182</v>
      </c>
      <c r="C57" s="1" t="s">
        <v>759</v>
      </c>
    </row>
    <row r="58" spans="2:3" ht="15" customHeight="1" x14ac:dyDescent="0.2">
      <c r="C58" s="1" t="s">
        <v>700</v>
      </c>
    </row>
    <row r="59" spans="2:3" ht="15" customHeight="1" x14ac:dyDescent="0.2">
      <c r="C59" s="1" t="s">
        <v>327</v>
      </c>
    </row>
    <row r="60" spans="2:3" ht="15" customHeight="1" x14ac:dyDescent="0.2">
      <c r="C60" s="1" t="s">
        <v>716</v>
      </c>
    </row>
    <row r="61" spans="2:3" ht="15" customHeight="1" x14ac:dyDescent="0.2">
      <c r="C61" s="1" t="s">
        <v>705</v>
      </c>
    </row>
    <row r="62" spans="2:3" ht="15" customHeight="1" x14ac:dyDescent="0.2">
      <c r="C62" s="1" t="s">
        <v>717</v>
      </c>
    </row>
    <row r="63" spans="2:3" ht="15" customHeight="1" x14ac:dyDescent="0.2">
      <c r="C63" s="1" t="s">
        <v>760</v>
      </c>
    </row>
    <row r="64" spans="2:3" ht="15" customHeight="1" x14ac:dyDescent="0.2">
      <c r="C64" s="1" t="s">
        <v>739</v>
      </c>
    </row>
    <row r="65" spans="2:3" ht="15" customHeight="1" x14ac:dyDescent="0.2">
      <c r="C65" s="1" t="s">
        <v>704</v>
      </c>
    </row>
    <row r="66" spans="2:3" ht="15" customHeight="1" x14ac:dyDescent="0.2">
      <c r="C66" s="1" t="s">
        <v>744</v>
      </c>
    </row>
    <row r="67" spans="2:3" ht="15" customHeight="1" x14ac:dyDescent="0.2">
      <c r="C67" s="1"/>
    </row>
    <row r="68" spans="2:3" ht="15" customHeight="1" x14ac:dyDescent="0.2">
      <c r="B68" s="2" t="s">
        <v>284</v>
      </c>
      <c r="C68" s="1" t="s">
        <v>328</v>
      </c>
    </row>
    <row r="69" spans="2:3" ht="15" customHeight="1" x14ac:dyDescent="0.2">
      <c r="C69" s="1" t="s">
        <v>376</v>
      </c>
    </row>
    <row r="70" spans="2:3" ht="15" customHeight="1" x14ac:dyDescent="0.2">
      <c r="C70" s="1" t="s">
        <v>598</v>
      </c>
    </row>
    <row r="71" spans="2:3" ht="15" customHeight="1" x14ac:dyDescent="0.2">
      <c r="C71" s="1" t="s">
        <v>329</v>
      </c>
    </row>
    <row r="72" spans="2:3" ht="15" customHeight="1" x14ac:dyDescent="0.2">
      <c r="C72" s="1"/>
    </row>
    <row r="73" spans="2:3" ht="15" customHeight="1" x14ac:dyDescent="0.2">
      <c r="B73" s="2" t="s">
        <v>531</v>
      </c>
      <c r="C73" s="1" t="s">
        <v>330</v>
      </c>
    </row>
    <row r="74" spans="2:3" ht="15" customHeight="1" x14ac:dyDescent="0.2">
      <c r="C74" s="1" t="s">
        <v>527</v>
      </c>
    </row>
    <row r="75" spans="2:3" ht="15" customHeight="1" x14ac:dyDescent="0.2">
      <c r="C75" s="1" t="s">
        <v>528</v>
      </c>
    </row>
    <row r="76" spans="2:3" ht="15" customHeight="1" x14ac:dyDescent="0.2">
      <c r="C76" s="1" t="s">
        <v>529</v>
      </c>
    </row>
    <row r="77" spans="2:3" ht="15" customHeight="1" x14ac:dyDescent="0.2">
      <c r="C77" s="1" t="s">
        <v>737</v>
      </c>
    </row>
    <row r="78" spans="2:3" ht="15" customHeight="1" x14ac:dyDescent="0.2">
      <c r="C78" s="1" t="s">
        <v>603</v>
      </c>
    </row>
    <row r="79" spans="2:3" ht="15" customHeight="1" x14ac:dyDescent="0.2">
      <c r="C79" s="1" t="s">
        <v>742</v>
      </c>
    </row>
    <row r="80" spans="2:3" ht="15" customHeight="1" x14ac:dyDescent="0.2">
      <c r="C80" s="1"/>
    </row>
    <row r="81" spans="1:3" ht="15" customHeight="1" x14ac:dyDescent="0.2">
      <c r="B81" s="2" t="s">
        <v>610</v>
      </c>
      <c r="C81" s="1" t="s">
        <v>611</v>
      </c>
    </row>
    <row r="82" spans="1:3" ht="15" customHeight="1" x14ac:dyDescent="0.2">
      <c r="C82" s="1" t="s">
        <v>612</v>
      </c>
    </row>
    <row r="83" spans="1:3" ht="15" customHeight="1" x14ac:dyDescent="0.2">
      <c r="C83" s="1" t="s">
        <v>613</v>
      </c>
    </row>
    <row r="84" spans="1:3" ht="15" customHeight="1" x14ac:dyDescent="0.2">
      <c r="C84" s="1" t="s">
        <v>614</v>
      </c>
    </row>
    <row r="85" spans="1:3" ht="15" customHeight="1" x14ac:dyDescent="0.2">
      <c r="C85" s="1" t="s">
        <v>635</v>
      </c>
    </row>
    <row r="86" spans="1:3" ht="15" customHeight="1" x14ac:dyDescent="0.2">
      <c r="C86" s="1" t="s">
        <v>691</v>
      </c>
    </row>
    <row r="87" spans="1:3" ht="15" customHeight="1" x14ac:dyDescent="0.2">
      <c r="C87" s="1"/>
    </row>
    <row r="88" spans="1:3" ht="15" customHeight="1" x14ac:dyDescent="0.2">
      <c r="C88" s="1"/>
    </row>
    <row r="89" spans="1:3" ht="15" customHeight="1" x14ac:dyDescent="0.2">
      <c r="A89" s="12" t="s">
        <v>166</v>
      </c>
      <c r="C89" s="1"/>
    </row>
    <row r="90" spans="1:3" ht="15" customHeight="1" x14ac:dyDescent="0.2">
      <c r="B90" s="2" t="s">
        <v>149</v>
      </c>
      <c r="C90" s="1" t="s">
        <v>331</v>
      </c>
    </row>
    <row r="91" spans="1:3" ht="15" customHeight="1" x14ac:dyDescent="0.2">
      <c r="B91" s="2" t="s">
        <v>150</v>
      </c>
      <c r="C91" s="1" t="s">
        <v>152</v>
      </c>
    </row>
    <row r="92" spans="1:3" ht="15" customHeight="1" x14ac:dyDescent="0.2">
      <c r="B92" s="2" t="s">
        <v>168</v>
      </c>
      <c r="C92" s="1" t="s">
        <v>153</v>
      </c>
    </row>
    <row r="93" spans="1:3" ht="15" customHeight="1" x14ac:dyDescent="0.2">
      <c r="B93" s="2" t="s">
        <v>151</v>
      </c>
      <c r="C93" s="1" t="s">
        <v>332</v>
      </c>
    </row>
    <row r="94" spans="1:3" ht="15" customHeight="1" x14ac:dyDescent="0.2">
      <c r="C94" s="1"/>
    </row>
    <row r="95" spans="1:3" ht="15" customHeight="1" x14ac:dyDescent="0.2">
      <c r="B95" s="2" t="s">
        <v>149</v>
      </c>
      <c r="C95" s="1" t="s">
        <v>374</v>
      </c>
    </row>
    <row r="96" spans="1:3" ht="15" customHeight="1" x14ac:dyDescent="0.2">
      <c r="B96" s="2" t="s">
        <v>150</v>
      </c>
      <c r="C96" s="1" t="s">
        <v>154</v>
      </c>
    </row>
    <row r="97" spans="2:3" ht="15" customHeight="1" x14ac:dyDescent="0.2">
      <c r="B97" s="2" t="s">
        <v>168</v>
      </c>
      <c r="C97" s="1" t="s">
        <v>153</v>
      </c>
    </row>
    <row r="98" spans="2:3" ht="15" customHeight="1" x14ac:dyDescent="0.2">
      <c r="B98" s="2" t="s">
        <v>151</v>
      </c>
      <c r="C98" s="1" t="s">
        <v>375</v>
      </c>
    </row>
    <row r="99" spans="2:3" ht="15" customHeight="1" x14ac:dyDescent="0.2">
      <c r="C99" s="1"/>
    </row>
    <row r="100" spans="2:3" ht="15" customHeight="1" x14ac:dyDescent="0.2">
      <c r="B100" s="2" t="s">
        <v>149</v>
      </c>
      <c r="C100" s="1" t="s">
        <v>156</v>
      </c>
    </row>
    <row r="101" spans="2:3" ht="15" customHeight="1" x14ac:dyDescent="0.2">
      <c r="B101" s="2" t="s">
        <v>150</v>
      </c>
      <c r="C101" s="1" t="s">
        <v>161</v>
      </c>
    </row>
    <row r="102" spans="2:3" ht="15" customHeight="1" x14ac:dyDescent="0.2">
      <c r="B102" s="2" t="s">
        <v>168</v>
      </c>
      <c r="C102" s="1" t="s">
        <v>158</v>
      </c>
    </row>
    <row r="103" spans="2:3" ht="15" customHeight="1" x14ac:dyDescent="0.2">
      <c r="B103" s="2" t="s">
        <v>151</v>
      </c>
      <c r="C103" s="1" t="s">
        <v>157</v>
      </c>
    </row>
    <row r="104" spans="2:3" ht="15" customHeight="1" x14ac:dyDescent="0.2">
      <c r="C104" s="1"/>
    </row>
    <row r="105" spans="2:3" ht="15" customHeight="1" x14ac:dyDescent="0.2">
      <c r="B105" s="2" t="s">
        <v>149</v>
      </c>
      <c r="C105" s="1" t="s">
        <v>285</v>
      </c>
    </row>
    <row r="106" spans="2:3" ht="15" customHeight="1" x14ac:dyDescent="0.2">
      <c r="B106" s="2" t="s">
        <v>150</v>
      </c>
      <c r="C106" s="1" t="s">
        <v>286</v>
      </c>
    </row>
    <row r="107" spans="2:3" ht="15" customHeight="1" x14ac:dyDescent="0.2">
      <c r="B107" s="2" t="s">
        <v>168</v>
      </c>
      <c r="C107" s="44" t="s">
        <v>287</v>
      </c>
    </row>
    <row r="108" spans="2:3" ht="15" customHeight="1" x14ac:dyDescent="0.2">
      <c r="B108" s="2" t="s">
        <v>151</v>
      </c>
      <c r="C108" s="1" t="s">
        <v>288</v>
      </c>
    </row>
    <row r="109" spans="2:3" ht="15" customHeight="1" x14ac:dyDescent="0.2">
      <c r="C109" s="1"/>
    </row>
    <row r="110" spans="2:3" ht="15" customHeight="1" x14ac:dyDescent="0.2">
      <c r="B110" s="2" t="s">
        <v>149</v>
      </c>
      <c r="C110" s="1" t="s">
        <v>155</v>
      </c>
    </row>
    <row r="111" spans="2:3" ht="15" customHeight="1" x14ac:dyDescent="0.2">
      <c r="B111" s="2" t="s">
        <v>150</v>
      </c>
      <c r="C111" s="1" t="s">
        <v>159</v>
      </c>
    </row>
    <row r="112" spans="2:3" ht="15" customHeight="1" x14ac:dyDescent="0.2">
      <c r="B112" s="2" t="s">
        <v>168</v>
      </c>
      <c r="C112" s="44" t="s">
        <v>162</v>
      </c>
    </row>
    <row r="113" spans="2:3" ht="15" customHeight="1" x14ac:dyDescent="0.2">
      <c r="B113" s="2" t="s">
        <v>151</v>
      </c>
      <c r="C113" s="1" t="s">
        <v>160</v>
      </c>
    </row>
  </sheetData>
  <printOptions gridLines="1"/>
  <pageMargins left="0.39370078740157483" right="0.39370078740157483" top="0.39370078740157483" bottom="0.39370078740157483" header="0.31496062992125984" footer="0.31496062992125984"/>
  <pageSetup paperSize="119" scale="65" orientation="landscape" horizontalDpi="1200" verticalDpi="1200" r:id="rId1"/>
  <rowBreaks count="1" manualBreakCount="1">
    <brk id="56"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5B09-4781-42D5-BA11-C0235790B330}">
  <sheetPr>
    <pageSetUpPr fitToPage="1"/>
  </sheetPr>
  <dimension ref="A1:A3"/>
  <sheetViews>
    <sheetView zoomScaleNormal="100" workbookViewId="0"/>
  </sheetViews>
  <sheetFormatPr baseColWidth="10" defaultRowHeight="15" customHeight="1" x14ac:dyDescent="0.2"/>
  <cols>
    <col min="1" max="3" width="81.42578125" style="2" customWidth="1"/>
    <col min="4" max="16384" width="11.42578125" style="2"/>
  </cols>
  <sheetData>
    <row r="1" ht="240" customHeight="1" x14ac:dyDescent="0.2"/>
    <row r="2" ht="240" customHeight="1" x14ac:dyDescent="0.2"/>
    <row r="3" ht="240" customHeight="1" x14ac:dyDescent="0.2"/>
  </sheetData>
  <pageMargins left="0.39370078740157483" right="0.39370078740157483" top="0.39370078740157483" bottom="0.39370078740157483" header="0.31496062992125984" footer="0.31496062992125984"/>
  <pageSetup paperSize="119" scale="5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766E5-3716-4A96-91BF-2A7031FDF25B}">
  <sheetPr>
    <pageSetUpPr fitToPage="1"/>
  </sheetPr>
  <dimension ref="A1:P828"/>
  <sheetViews>
    <sheetView zoomScaleNormal="100" zoomScaleSheetLayoutView="100" workbookViewId="0">
      <pane xSplit="4" ySplit="4" topLeftCell="E5" activePane="bottomRight" state="frozen"/>
      <selection pane="topRight" activeCell="E1" sqref="E1"/>
      <selection pane="bottomLeft" activeCell="A5" sqref="A5"/>
      <selection pane="bottomRight"/>
    </sheetView>
  </sheetViews>
  <sheetFormatPr baseColWidth="10" defaultRowHeight="15" customHeight="1" outlineLevelRow="1" x14ac:dyDescent="0.2"/>
  <cols>
    <col min="1" max="1" width="11.42578125" style="1"/>
    <col min="2" max="2" width="11.42578125" style="1" customWidth="1"/>
    <col min="3" max="3" width="46.28515625" style="1" customWidth="1"/>
    <col min="4" max="4" width="2.85546875" style="13" customWidth="1"/>
    <col min="5" max="13" width="11.42578125" style="4" customWidth="1"/>
    <col min="14" max="14" width="2.85546875" style="13" customWidth="1"/>
    <col min="15" max="15" width="11.42578125" style="1"/>
    <col min="16" max="16" width="61" style="1" bestFit="1" customWidth="1"/>
    <col min="17" max="16384" width="11.42578125" style="1"/>
  </cols>
  <sheetData>
    <row r="1" spans="1:16" ht="18" x14ac:dyDescent="0.25">
      <c r="A1" s="20" t="s">
        <v>699</v>
      </c>
    </row>
    <row r="2" spans="1:16" ht="15" customHeight="1" x14ac:dyDescent="0.2">
      <c r="B2" s="1" t="s">
        <v>258</v>
      </c>
      <c r="E2" s="4" t="s">
        <v>269</v>
      </c>
      <c r="F2" s="4" t="s">
        <v>274</v>
      </c>
      <c r="G2" s="4" t="s">
        <v>696</v>
      </c>
      <c r="H2" s="4" t="s">
        <v>701</v>
      </c>
      <c r="I2" s="4" t="s">
        <v>712</v>
      </c>
      <c r="J2" s="4" t="s">
        <v>714</v>
      </c>
      <c r="K2" s="4" t="s">
        <v>703</v>
      </c>
      <c r="L2" s="4" t="s">
        <v>702</v>
      </c>
      <c r="M2" s="4" t="s">
        <v>718</v>
      </c>
      <c r="O2" s="1" t="s">
        <v>66</v>
      </c>
      <c r="P2" s="1" t="s">
        <v>67</v>
      </c>
    </row>
    <row r="3" spans="1:16" ht="15" customHeight="1" x14ac:dyDescent="0.2">
      <c r="B3" s="1" t="s">
        <v>270</v>
      </c>
      <c r="E3" s="19" t="s">
        <v>1</v>
      </c>
      <c r="F3" s="19" t="s">
        <v>1</v>
      </c>
      <c r="G3" s="19" t="s">
        <v>1</v>
      </c>
      <c r="H3" s="19" t="s">
        <v>1</v>
      </c>
      <c r="I3" s="19" t="s">
        <v>1</v>
      </c>
      <c r="J3" s="19" t="s">
        <v>1</v>
      </c>
      <c r="K3" s="19" t="s">
        <v>275</v>
      </c>
      <c r="L3" s="19" t="s">
        <v>275</v>
      </c>
      <c r="M3" s="19" t="s">
        <v>715</v>
      </c>
    </row>
    <row r="4" spans="1:16" ht="15" customHeight="1" x14ac:dyDescent="0.2">
      <c r="B4" s="1" t="s">
        <v>271</v>
      </c>
      <c r="E4" s="19" t="s">
        <v>1</v>
      </c>
      <c r="F4" s="19" t="s">
        <v>697</v>
      </c>
      <c r="G4" s="19" t="s">
        <v>706</v>
      </c>
      <c r="H4" s="19" t="s">
        <v>707</v>
      </c>
      <c r="I4" s="19" t="s">
        <v>713</v>
      </c>
      <c r="J4" s="19" t="s">
        <v>715</v>
      </c>
      <c r="K4" s="19" t="s">
        <v>697</v>
      </c>
      <c r="L4" s="19" t="s">
        <v>1</v>
      </c>
      <c r="M4" s="19" t="s">
        <v>1</v>
      </c>
    </row>
    <row r="5" spans="1:16" ht="15" customHeight="1" x14ac:dyDescent="0.2">
      <c r="E5" s="8"/>
      <c r="F5" s="8"/>
      <c r="G5" s="8"/>
      <c r="H5" s="8"/>
      <c r="I5" s="8"/>
      <c r="J5" s="8"/>
      <c r="K5" s="8"/>
      <c r="L5" s="8"/>
      <c r="M5" s="8"/>
    </row>
    <row r="6" spans="1:16" ht="15" customHeight="1" x14ac:dyDescent="0.2">
      <c r="E6" s="8"/>
      <c r="F6" s="8"/>
      <c r="G6" s="8"/>
      <c r="H6" s="8"/>
      <c r="I6" s="8"/>
      <c r="J6" s="8"/>
      <c r="K6" s="8"/>
      <c r="L6" s="8"/>
      <c r="M6" s="8"/>
    </row>
    <row r="7" spans="1:16" ht="15" customHeight="1" x14ac:dyDescent="0.2">
      <c r="A7" s="21" t="s">
        <v>324</v>
      </c>
    </row>
    <row r="8" spans="1:16" ht="15" customHeight="1" outlineLevel="1" x14ac:dyDescent="0.2">
      <c r="B8" s="1" t="s">
        <v>3</v>
      </c>
      <c r="C8" s="1" t="s">
        <v>87</v>
      </c>
      <c r="E8" s="6">
        <f t="shared" ref="E8:M8" si="0">E625</f>
        <v>2</v>
      </c>
      <c r="F8" s="6">
        <f t="shared" si="0"/>
        <v>2</v>
      </c>
      <c r="G8" s="6">
        <f t="shared" si="0"/>
        <v>2</v>
      </c>
      <c r="H8" s="6">
        <f t="shared" si="0"/>
        <v>2</v>
      </c>
      <c r="I8" s="6">
        <f t="shared" si="0"/>
        <v>2</v>
      </c>
      <c r="J8" s="6">
        <f t="shared" si="0"/>
        <v>2</v>
      </c>
      <c r="K8" s="6">
        <f t="shared" si="0"/>
        <v>2</v>
      </c>
      <c r="L8" s="6">
        <f t="shared" si="0"/>
        <v>2</v>
      </c>
      <c r="M8" s="6">
        <f t="shared" si="0"/>
        <v>2</v>
      </c>
      <c r="P8" s="1" t="s">
        <v>333</v>
      </c>
    </row>
    <row r="9" spans="1:16" ht="15" customHeight="1" outlineLevel="1" x14ac:dyDescent="0.2">
      <c r="B9" s="1" t="s">
        <v>318</v>
      </c>
      <c r="C9" s="1" t="s">
        <v>319</v>
      </c>
      <c r="E9" s="6">
        <f t="shared" ref="E9:M9" si="1">E627</f>
        <v>2</v>
      </c>
      <c r="F9" s="6">
        <f t="shared" si="1"/>
        <v>2</v>
      </c>
      <c r="G9" s="6">
        <f t="shared" si="1"/>
        <v>2</v>
      </c>
      <c r="H9" s="6">
        <f t="shared" si="1"/>
        <v>2</v>
      </c>
      <c r="I9" s="6">
        <f t="shared" si="1"/>
        <v>2</v>
      </c>
      <c r="J9" s="6">
        <f t="shared" si="1"/>
        <v>2</v>
      </c>
      <c r="K9" s="6">
        <f t="shared" si="1"/>
        <v>2</v>
      </c>
      <c r="L9" s="6">
        <f t="shared" si="1"/>
        <v>2</v>
      </c>
      <c r="M9" s="6">
        <f t="shared" si="1"/>
        <v>2</v>
      </c>
      <c r="P9" s="1" t="s">
        <v>333</v>
      </c>
    </row>
    <row r="10" spans="1:16" ht="15" customHeight="1" outlineLevel="1" x14ac:dyDescent="0.2">
      <c r="B10" s="1" t="s">
        <v>317</v>
      </c>
      <c r="C10" s="1" t="s">
        <v>148</v>
      </c>
      <c r="E10" s="6">
        <f t="shared" ref="E10:M10" si="2">E630</f>
        <v>2</v>
      </c>
      <c r="F10" s="6">
        <f t="shared" si="2"/>
        <v>2</v>
      </c>
      <c r="G10" s="6">
        <f t="shared" si="2"/>
        <v>2</v>
      </c>
      <c r="H10" s="6">
        <f t="shared" si="2"/>
        <v>2</v>
      </c>
      <c r="I10" s="6">
        <f t="shared" si="2"/>
        <v>2</v>
      </c>
      <c r="J10" s="6">
        <f t="shared" si="2"/>
        <v>2</v>
      </c>
      <c r="K10" s="6">
        <f t="shared" si="2"/>
        <v>2</v>
      </c>
      <c r="L10" s="6">
        <f t="shared" si="2"/>
        <v>2</v>
      </c>
      <c r="M10" s="6">
        <f t="shared" si="2"/>
        <v>2</v>
      </c>
      <c r="P10" s="1" t="s">
        <v>333</v>
      </c>
    </row>
    <row r="11" spans="1:16" ht="15" customHeight="1" outlineLevel="1" x14ac:dyDescent="0.2">
      <c r="B11" s="1" t="s">
        <v>320</v>
      </c>
      <c r="C11" s="1" t="s">
        <v>321</v>
      </c>
      <c r="E11" s="7">
        <f t="shared" ref="E11" si="3">E628</f>
        <v>0.45367791649472627</v>
      </c>
      <c r="F11" s="7">
        <f t="shared" ref="F11:M11" si="4">F628</f>
        <v>0.45367791649472627</v>
      </c>
      <c r="G11" s="7">
        <f t="shared" si="4"/>
        <v>0.45367791649472627</v>
      </c>
      <c r="H11" s="7">
        <f t="shared" si="4"/>
        <v>0.45367791649472627</v>
      </c>
      <c r="I11" s="7">
        <f t="shared" si="4"/>
        <v>0.45367791649472627</v>
      </c>
      <c r="J11" s="7">
        <f t="shared" si="4"/>
        <v>0.45367791649472627</v>
      </c>
      <c r="K11" s="7">
        <f t="shared" si="4"/>
        <v>0.45367791649472627</v>
      </c>
      <c r="L11" s="7">
        <f t="shared" si="4"/>
        <v>0.45367791649472627</v>
      </c>
      <c r="M11" s="7">
        <f t="shared" si="4"/>
        <v>0.45367791649472627</v>
      </c>
      <c r="P11" s="1" t="s">
        <v>334</v>
      </c>
    </row>
    <row r="12" spans="1:16" ht="15" customHeight="1" outlineLevel="1" x14ac:dyDescent="0.2">
      <c r="B12" s="1" t="s">
        <v>322</v>
      </c>
      <c r="C12" s="1" t="s">
        <v>323</v>
      </c>
      <c r="E12" s="7">
        <f t="shared" ref="E12" si="5">E631</f>
        <v>0.42513326511389948</v>
      </c>
      <c r="F12" s="7">
        <f t="shared" ref="F12:M12" si="6">F631</f>
        <v>0.42513326511389948</v>
      </c>
      <c r="G12" s="7">
        <f t="shared" si="6"/>
        <v>0.42513326511389948</v>
      </c>
      <c r="H12" s="7">
        <f t="shared" si="6"/>
        <v>0.42513326511389948</v>
      </c>
      <c r="I12" s="7">
        <f t="shared" si="6"/>
        <v>0.42513326511389948</v>
      </c>
      <c r="J12" s="7">
        <f t="shared" si="6"/>
        <v>0.42513326511389948</v>
      </c>
      <c r="K12" s="7">
        <f t="shared" si="6"/>
        <v>0.42513326511389948</v>
      </c>
      <c r="L12" s="7">
        <f t="shared" si="6"/>
        <v>0.42513326511389948</v>
      </c>
      <c r="M12" s="7">
        <f t="shared" si="6"/>
        <v>0.42513326511389948</v>
      </c>
      <c r="P12" s="1" t="s">
        <v>334</v>
      </c>
    </row>
    <row r="13" spans="1:16" ht="15" customHeight="1" outlineLevel="1" x14ac:dyDescent="0.2">
      <c r="B13" s="1" t="s">
        <v>565</v>
      </c>
      <c r="C13" s="1" t="s">
        <v>566</v>
      </c>
      <c r="E13" s="28">
        <f t="shared" ref="E13:M13" si="7">E505</f>
        <v>2088.1238399999997</v>
      </c>
      <c r="F13" s="28">
        <f t="shared" si="7"/>
        <v>1706.0646600000002</v>
      </c>
      <c r="G13" s="28">
        <f t="shared" si="7"/>
        <v>1706.0646600000002</v>
      </c>
      <c r="H13" s="28">
        <f t="shared" si="7"/>
        <v>1412.4222450000002</v>
      </c>
      <c r="I13" s="28">
        <f t="shared" si="7"/>
        <v>1118.7798299999999</v>
      </c>
      <c r="J13" s="28">
        <f t="shared" si="7"/>
        <v>1196.32095</v>
      </c>
      <c r="K13" s="28">
        <f t="shared" si="7"/>
        <v>1622.1305333806138</v>
      </c>
      <c r="L13" s="28">
        <f t="shared" si="7"/>
        <v>1782.6155267612273</v>
      </c>
      <c r="M13" s="28">
        <f t="shared" si="7"/>
        <v>1743.4220567612274</v>
      </c>
      <c r="O13" s="1" t="s">
        <v>5</v>
      </c>
      <c r="P13" s="1" t="s">
        <v>558</v>
      </c>
    </row>
    <row r="14" spans="1:16" ht="15" customHeight="1" outlineLevel="1" x14ac:dyDescent="0.2">
      <c r="B14" s="1" t="s">
        <v>590</v>
      </c>
      <c r="C14" s="1" t="s">
        <v>591</v>
      </c>
      <c r="E14" s="28">
        <f t="shared" ref="E14:M14" si="8">E532</f>
        <v>1076.6444012463307</v>
      </c>
      <c r="F14" s="28">
        <f t="shared" si="8"/>
        <v>877.08108133336168</v>
      </c>
      <c r="G14" s="28">
        <f t="shared" si="8"/>
        <v>877.08108133336168</v>
      </c>
      <c r="H14" s="28">
        <f t="shared" si="8"/>
        <v>815.18045532037581</v>
      </c>
      <c r="I14" s="28">
        <f t="shared" si="8"/>
        <v>729.74198047660718</v>
      </c>
      <c r="J14" s="28">
        <f t="shared" si="8"/>
        <v>650.40832160570346</v>
      </c>
      <c r="K14" s="28">
        <f t="shared" si="8"/>
        <v>650.40832160570346</v>
      </c>
      <c r="L14" s="28">
        <f t="shared" si="8"/>
        <v>650.40832160570346</v>
      </c>
      <c r="M14" s="28">
        <f t="shared" si="8"/>
        <v>650.40832160570346</v>
      </c>
      <c r="O14" s="1" t="s">
        <v>5</v>
      </c>
      <c r="P14" s="1" t="s">
        <v>575</v>
      </c>
    </row>
    <row r="15" spans="1:16" ht="15" customHeight="1" outlineLevel="1" x14ac:dyDescent="0.2">
      <c r="B15" s="1" t="s">
        <v>78</v>
      </c>
      <c r="C15" s="1" t="s">
        <v>79</v>
      </c>
      <c r="E15" s="28">
        <f>IF(E8=1,E634,IF(E8=2,E645,IF(E8=3,E656)))</f>
        <v>112.59713968388182</v>
      </c>
      <c r="F15" s="28">
        <f t="shared" ref="F15:M15" si="9">IF(F8=1,F634,IF(F8=2,F645,IF(F8=3,F656)))</f>
        <v>71.044353728358146</v>
      </c>
      <c r="G15" s="28">
        <f t="shared" si="9"/>
        <v>101.13743035500013</v>
      </c>
      <c r="H15" s="28">
        <f t="shared" si="9"/>
        <v>70.394635891126057</v>
      </c>
      <c r="I15" s="28">
        <f t="shared" si="9"/>
        <v>55.570831100653713</v>
      </c>
      <c r="J15" s="28">
        <f t="shared" si="9"/>
        <v>56.546075059174036</v>
      </c>
      <c r="K15" s="28">
        <f t="shared" si="9"/>
        <v>65.069107762974056</v>
      </c>
      <c r="L15" s="28">
        <f t="shared" si="9"/>
        <v>112.59713968388176</v>
      </c>
      <c r="M15" s="28">
        <f t="shared" si="9"/>
        <v>91.251775816961725</v>
      </c>
      <c r="O15" s="1" t="s">
        <v>6</v>
      </c>
      <c r="P15" s="1" t="s">
        <v>353</v>
      </c>
    </row>
    <row r="16" spans="1:16" ht="15" customHeight="1" outlineLevel="1" x14ac:dyDescent="0.2">
      <c r="B16" s="1" t="s">
        <v>75</v>
      </c>
      <c r="C16" s="1" t="s">
        <v>74</v>
      </c>
      <c r="E16" s="28">
        <f t="shared" ref="E16:M16" si="10">E670</f>
        <v>124.18975616530712</v>
      </c>
      <c r="F16" s="28">
        <f t="shared" si="10"/>
        <v>101.90270987203746</v>
      </c>
      <c r="G16" s="28">
        <f t="shared" si="10"/>
        <v>101.90270987203746</v>
      </c>
      <c r="H16" s="28">
        <f t="shared" si="10"/>
        <v>84.363540036663565</v>
      </c>
      <c r="I16" s="28">
        <f t="shared" si="10"/>
        <v>66.824370201289653</v>
      </c>
      <c r="J16" s="28">
        <f t="shared" si="10"/>
        <v>54.566306154496559</v>
      </c>
      <c r="K16" s="28">
        <f t="shared" si="10"/>
        <v>54.566306154496559</v>
      </c>
      <c r="L16" s="28">
        <f t="shared" si="10"/>
        <v>54.566306154496559</v>
      </c>
      <c r="M16" s="28">
        <f t="shared" si="10"/>
        <v>54.566306154496559</v>
      </c>
      <c r="O16" s="1" t="s">
        <v>6</v>
      </c>
      <c r="P16" s="1" t="s">
        <v>335</v>
      </c>
    </row>
    <row r="17" spans="1:16" ht="15" customHeight="1" outlineLevel="1" x14ac:dyDescent="0.2">
      <c r="B17" s="1" t="s">
        <v>21</v>
      </c>
      <c r="C17" s="1" t="s">
        <v>84</v>
      </c>
      <c r="E17" s="28">
        <f t="shared" ref="E17:M17" si="11">E724</f>
        <v>584.63078399999995</v>
      </c>
      <c r="F17" s="28">
        <f t="shared" si="11"/>
        <v>584.63078399999995</v>
      </c>
      <c r="G17" s="28">
        <f t="shared" si="11"/>
        <v>584.63078399999995</v>
      </c>
      <c r="H17" s="28">
        <f t="shared" si="11"/>
        <v>584.63078399999995</v>
      </c>
      <c r="I17" s="28">
        <f t="shared" si="11"/>
        <v>584.63078399999995</v>
      </c>
      <c r="J17" s="28">
        <f t="shared" si="11"/>
        <v>584.63078399999995</v>
      </c>
      <c r="K17" s="28">
        <f t="shared" si="11"/>
        <v>584.63078399999995</v>
      </c>
      <c r="L17" s="28">
        <f t="shared" si="11"/>
        <v>584.63078399999995</v>
      </c>
      <c r="M17" s="28">
        <f t="shared" si="11"/>
        <v>584.63078399999995</v>
      </c>
      <c r="O17" s="1" t="s">
        <v>5</v>
      </c>
      <c r="P17" s="1" t="s">
        <v>336</v>
      </c>
    </row>
    <row r="20" spans="1:16" ht="15" customHeight="1" x14ac:dyDescent="0.2">
      <c r="A20" s="21" t="s">
        <v>677</v>
      </c>
    </row>
    <row r="21" spans="1:16" ht="15" customHeight="1" outlineLevel="1" x14ac:dyDescent="0.2">
      <c r="B21" s="1" t="s">
        <v>556</v>
      </c>
      <c r="C21" s="1" t="s">
        <v>671</v>
      </c>
      <c r="E21" s="39">
        <f>IF(E59&gt;=0,MAX(E485,E495),0)</f>
        <v>0</v>
      </c>
      <c r="F21" s="39">
        <f t="shared" ref="F21:M21" si="12">IF(F59&gt;=0,MAX(F485,F495),0)</f>
        <v>0</v>
      </c>
      <c r="G21" s="39">
        <f t="shared" si="12"/>
        <v>0</v>
      </c>
      <c r="H21" s="39">
        <f t="shared" si="12"/>
        <v>0</v>
      </c>
      <c r="I21" s="39">
        <f t="shared" si="12"/>
        <v>0</v>
      </c>
      <c r="J21" s="39">
        <f t="shared" si="12"/>
        <v>0</v>
      </c>
      <c r="K21" s="39">
        <f t="shared" si="12"/>
        <v>0</v>
      </c>
      <c r="L21" s="39">
        <f t="shared" si="12"/>
        <v>0</v>
      </c>
      <c r="M21" s="39">
        <f t="shared" si="12"/>
        <v>0</v>
      </c>
      <c r="P21" s="1" t="s">
        <v>543</v>
      </c>
    </row>
    <row r="22" spans="1:16" ht="15" customHeight="1" outlineLevel="1" x14ac:dyDescent="0.2">
      <c r="B22" s="1" t="s">
        <v>573</v>
      </c>
      <c r="C22" s="1" t="s">
        <v>672</v>
      </c>
      <c r="E22" s="39">
        <f>IF(E59&lt;=0,E527,0)</f>
        <v>0.66784426264361496</v>
      </c>
      <c r="F22" s="39">
        <f t="shared" ref="F22:M22" si="13">IF(F59&lt;=0,F527,0)</f>
        <v>0.66784426264361496</v>
      </c>
      <c r="G22" s="39">
        <f t="shared" si="13"/>
        <v>0.66784426264361496</v>
      </c>
      <c r="H22" s="39">
        <f t="shared" si="13"/>
        <v>0.66784426264361496</v>
      </c>
      <c r="I22" s="39">
        <f t="shared" si="13"/>
        <v>0.66784426264361496</v>
      </c>
      <c r="J22" s="39">
        <f t="shared" si="13"/>
        <v>0.66784426264361496</v>
      </c>
      <c r="K22" s="39">
        <f t="shared" si="13"/>
        <v>0.66784426264361496</v>
      </c>
      <c r="L22" s="39">
        <f t="shared" si="13"/>
        <v>0.66784426264361496</v>
      </c>
      <c r="M22" s="39">
        <f t="shared" si="13"/>
        <v>0.66784426264361496</v>
      </c>
      <c r="P22" s="1" t="s">
        <v>570</v>
      </c>
    </row>
    <row r="23" spans="1:16" ht="15" customHeight="1" outlineLevel="1" x14ac:dyDescent="0.2">
      <c r="B23" s="1" t="s">
        <v>646</v>
      </c>
      <c r="C23" s="1" t="s">
        <v>651</v>
      </c>
      <c r="E23" s="39">
        <f>MAX(0,E59)/E13</f>
        <v>0</v>
      </c>
      <c r="F23" s="39">
        <f t="shared" ref="F23:M23" si="14">MAX(0,F59)/F13</f>
        <v>0</v>
      </c>
      <c r="G23" s="39">
        <f t="shared" si="14"/>
        <v>0</v>
      </c>
      <c r="H23" s="39">
        <f t="shared" si="14"/>
        <v>0</v>
      </c>
      <c r="I23" s="39">
        <f t="shared" si="14"/>
        <v>0</v>
      </c>
      <c r="J23" s="39">
        <f t="shared" si="14"/>
        <v>0</v>
      </c>
      <c r="K23" s="39">
        <f t="shared" si="14"/>
        <v>0</v>
      </c>
      <c r="L23" s="39">
        <f t="shared" si="14"/>
        <v>0</v>
      </c>
      <c r="M23" s="39">
        <f t="shared" si="14"/>
        <v>0</v>
      </c>
      <c r="P23" s="1" t="s">
        <v>558</v>
      </c>
    </row>
    <row r="24" spans="1:16" ht="15" customHeight="1" outlineLevel="1" x14ac:dyDescent="0.2">
      <c r="B24" s="1" t="s">
        <v>647</v>
      </c>
      <c r="C24" s="1" t="s">
        <v>591</v>
      </c>
      <c r="E24" s="39">
        <f>-MIN(0,E59)/E14</f>
        <v>0.46440588872351601</v>
      </c>
      <c r="F24" s="39">
        <f t="shared" ref="F24:M24" si="15">-MIN(0,F59)/F14</f>
        <v>0.57007272262660924</v>
      </c>
      <c r="G24" s="39">
        <f t="shared" si="15"/>
        <v>0.57007272262660924</v>
      </c>
      <c r="H24" s="39">
        <f t="shared" si="15"/>
        <v>0.61336112358519923</v>
      </c>
      <c r="I24" s="39">
        <f t="shared" si="15"/>
        <v>0.68517368244792676</v>
      </c>
      <c r="J24" s="39">
        <f t="shared" si="15"/>
        <v>0.76874785175813698</v>
      </c>
      <c r="K24" s="39">
        <f t="shared" si="15"/>
        <v>0.76874785175813698</v>
      </c>
      <c r="L24" s="39">
        <f t="shared" si="15"/>
        <v>0.76874785175813698</v>
      </c>
      <c r="M24" s="39">
        <f t="shared" si="15"/>
        <v>0.76874785175813698</v>
      </c>
      <c r="P24" s="1" t="s">
        <v>570</v>
      </c>
    </row>
    <row r="25" spans="1:16" ht="15" customHeight="1" outlineLevel="1" x14ac:dyDescent="0.2">
      <c r="B25" s="1" t="s">
        <v>648</v>
      </c>
      <c r="C25" s="1" t="s">
        <v>652</v>
      </c>
      <c r="E25" s="39">
        <f>E60/E15</f>
        <v>4.4406101380883883E-2</v>
      </c>
      <c r="F25" s="39">
        <f t="shared" ref="F25:M25" si="16">F60/F15</f>
        <v>7.0378569690671897E-2</v>
      </c>
      <c r="G25" s="39">
        <f t="shared" si="16"/>
        <v>4.9437680811640329E-2</v>
      </c>
      <c r="H25" s="39">
        <f t="shared" si="16"/>
        <v>7.1028139242500149E-2</v>
      </c>
      <c r="I25" s="39">
        <f t="shared" si="16"/>
        <v>8.9975260419331432E-2</v>
      </c>
      <c r="J25" s="39">
        <f t="shared" si="16"/>
        <v>8.8423466965083367E-2</v>
      </c>
      <c r="K25" s="39">
        <f t="shared" si="16"/>
        <v>7.6841379448653283E-2</v>
      </c>
      <c r="L25" s="39">
        <f t="shared" si="16"/>
        <v>4.4406101380883904E-2</v>
      </c>
      <c r="M25" s="39">
        <f t="shared" si="16"/>
        <v>5.4793454212105408E-2</v>
      </c>
      <c r="P25" s="1" t="s">
        <v>353</v>
      </c>
    </row>
    <row r="26" spans="1:16" ht="15" customHeight="1" outlineLevel="1" x14ac:dyDescent="0.2">
      <c r="B26" s="1" t="s">
        <v>648</v>
      </c>
      <c r="C26" s="1" t="s">
        <v>653</v>
      </c>
      <c r="E26" s="39">
        <f>E60/E16</f>
        <v>4.0260969619302381E-2</v>
      </c>
      <c r="F26" s="39">
        <f t="shared" ref="F26:M26" si="17">F60/F16</f>
        <v>4.9066408599718912E-2</v>
      </c>
      <c r="G26" s="39">
        <f t="shared" si="17"/>
        <v>4.9066408599718912E-2</v>
      </c>
      <c r="H26" s="39">
        <f t="shared" si="17"/>
        <v>5.9267309051126225E-2</v>
      </c>
      <c r="I26" s="39">
        <f t="shared" si="17"/>
        <v>7.4823002221179241E-2</v>
      </c>
      <c r="J26" s="39">
        <f t="shared" si="17"/>
        <v>9.1631637770077878E-2</v>
      </c>
      <c r="K26" s="39">
        <f t="shared" si="17"/>
        <v>9.1631637770077878E-2</v>
      </c>
      <c r="L26" s="39">
        <f t="shared" si="17"/>
        <v>9.1631637770077878E-2</v>
      </c>
      <c r="M26" s="39">
        <f t="shared" si="17"/>
        <v>9.1631637770077878E-2</v>
      </c>
      <c r="P26" s="1" t="s">
        <v>335</v>
      </c>
    </row>
    <row r="27" spans="1:16" ht="15" customHeight="1" outlineLevel="1" x14ac:dyDescent="0.2">
      <c r="B27" s="1" t="s">
        <v>649</v>
      </c>
      <c r="C27" s="1" t="s">
        <v>654</v>
      </c>
      <c r="E27" s="39">
        <f>ABS(E61)/E17</f>
        <v>0.17104812599125813</v>
      </c>
      <c r="F27" s="39">
        <f t="shared" ref="F27:M27" si="18">ABS(F61)/F17</f>
        <v>0.17104812599125813</v>
      </c>
      <c r="G27" s="39">
        <f t="shared" si="18"/>
        <v>0.17104812599125813</v>
      </c>
      <c r="H27" s="39">
        <f t="shared" si="18"/>
        <v>0.17104812599125813</v>
      </c>
      <c r="I27" s="39">
        <f t="shared" si="18"/>
        <v>0.17104812599125813</v>
      </c>
      <c r="J27" s="39">
        <f t="shared" si="18"/>
        <v>0.17104812599125813</v>
      </c>
      <c r="K27" s="39">
        <f t="shared" si="18"/>
        <v>0.17104812599125813</v>
      </c>
      <c r="L27" s="39">
        <f t="shared" si="18"/>
        <v>0.17104812599125813</v>
      </c>
      <c r="M27" s="39">
        <f t="shared" si="18"/>
        <v>0.17104812599125813</v>
      </c>
      <c r="P27" s="1" t="s">
        <v>336</v>
      </c>
    </row>
    <row r="28" spans="1:16" ht="15" customHeight="1" outlineLevel="1" x14ac:dyDescent="0.2">
      <c r="B28" s="1" t="s">
        <v>657</v>
      </c>
      <c r="C28" s="1" t="s">
        <v>650</v>
      </c>
      <c r="E28" s="39">
        <f>IF(E59&gt;=0,E742,0)</f>
        <v>0</v>
      </c>
      <c r="F28" s="39">
        <f t="shared" ref="F28:M28" si="19">IF(F59&gt;=0,F742,0)</f>
        <v>0</v>
      </c>
      <c r="G28" s="39">
        <f t="shared" si="19"/>
        <v>0</v>
      </c>
      <c r="H28" s="39">
        <f t="shared" si="19"/>
        <v>0</v>
      </c>
      <c r="I28" s="39">
        <f t="shared" si="19"/>
        <v>0</v>
      </c>
      <c r="J28" s="39">
        <f t="shared" si="19"/>
        <v>0</v>
      </c>
      <c r="K28" s="39">
        <f t="shared" si="19"/>
        <v>0</v>
      </c>
      <c r="L28" s="39">
        <f t="shared" si="19"/>
        <v>0</v>
      </c>
      <c r="M28" s="39">
        <f t="shared" si="19"/>
        <v>0</v>
      </c>
      <c r="P28" s="1" t="s">
        <v>604</v>
      </c>
    </row>
    <row r="29" spans="1:16" ht="15" customHeight="1" outlineLevel="1" x14ac:dyDescent="0.2">
      <c r="B29" s="1" t="s">
        <v>659</v>
      </c>
      <c r="C29" s="1" t="s">
        <v>655</v>
      </c>
      <c r="E29" s="39">
        <f>IF(E59&gt;=0,E749,0)</f>
        <v>0</v>
      </c>
      <c r="F29" s="39">
        <f t="shared" ref="F29:M29" si="20">IF(F59&gt;=0,F749,0)</f>
        <v>0</v>
      </c>
      <c r="G29" s="39">
        <f t="shared" si="20"/>
        <v>0</v>
      </c>
      <c r="H29" s="39">
        <f t="shared" si="20"/>
        <v>0</v>
      </c>
      <c r="I29" s="39">
        <f t="shared" si="20"/>
        <v>0</v>
      </c>
      <c r="J29" s="39">
        <f t="shared" si="20"/>
        <v>0</v>
      </c>
      <c r="K29" s="39">
        <f t="shared" si="20"/>
        <v>0</v>
      </c>
      <c r="L29" s="39">
        <f t="shared" si="20"/>
        <v>0</v>
      </c>
      <c r="M29" s="39">
        <f t="shared" si="20"/>
        <v>0</v>
      </c>
      <c r="P29" s="1" t="s">
        <v>607</v>
      </c>
    </row>
    <row r="30" spans="1:16" ht="15" customHeight="1" outlineLevel="1" x14ac:dyDescent="0.2">
      <c r="B30" s="1" t="s">
        <v>658</v>
      </c>
      <c r="C30" s="1" t="s">
        <v>656</v>
      </c>
      <c r="E30" s="39">
        <f>IF(E59&gt;=0,E756,0)</f>
        <v>0</v>
      </c>
      <c r="F30" s="39">
        <f t="shared" ref="F30:M30" si="21">IF(F59&gt;=0,F756,0)</f>
        <v>0</v>
      </c>
      <c r="G30" s="39">
        <f t="shared" si="21"/>
        <v>0</v>
      </c>
      <c r="H30" s="39">
        <f t="shared" si="21"/>
        <v>0</v>
      </c>
      <c r="I30" s="39">
        <f t="shared" si="21"/>
        <v>0</v>
      </c>
      <c r="J30" s="39">
        <f t="shared" si="21"/>
        <v>0</v>
      </c>
      <c r="K30" s="39">
        <f t="shared" si="21"/>
        <v>0</v>
      </c>
      <c r="L30" s="39">
        <f t="shared" si="21"/>
        <v>0</v>
      </c>
      <c r="M30" s="39">
        <f t="shared" si="21"/>
        <v>0</v>
      </c>
      <c r="P30" s="1" t="s">
        <v>620</v>
      </c>
    </row>
    <row r="31" spans="1:16" ht="15" customHeight="1" outlineLevel="1" x14ac:dyDescent="0.2">
      <c r="B31" s="1" t="s">
        <v>660</v>
      </c>
      <c r="C31" s="1" t="s">
        <v>665</v>
      </c>
      <c r="E31" s="39">
        <f>IF(E59&lt;=0,E763,0)</f>
        <v>0.29963407564119182</v>
      </c>
      <c r="F31" s="39">
        <f t="shared" ref="F31:M31" si="22">IF(F59&lt;=0,F763,0)</f>
        <v>0.3667346679713393</v>
      </c>
      <c r="G31" s="39">
        <f t="shared" si="22"/>
        <v>0.3667346679713393</v>
      </c>
      <c r="H31" s="39">
        <f t="shared" si="22"/>
        <v>0.4429787613708504</v>
      </c>
      <c r="I31" s="39">
        <f t="shared" si="22"/>
        <v>0.55924592117712379</v>
      </c>
      <c r="J31" s="39">
        <f t="shared" si="22"/>
        <v>0.68487788717986708</v>
      </c>
      <c r="K31" s="39">
        <f t="shared" si="22"/>
        <v>0.68487788717986708</v>
      </c>
      <c r="L31" s="39">
        <f t="shared" si="22"/>
        <v>0.68487788717986708</v>
      </c>
      <c r="M31" s="39">
        <f t="shared" si="22"/>
        <v>0.68487788717986708</v>
      </c>
      <c r="P31" s="1" t="s">
        <v>630</v>
      </c>
    </row>
    <row r="32" spans="1:16" ht="15" customHeight="1" outlineLevel="1" x14ac:dyDescent="0.2">
      <c r="B32" s="1" t="s">
        <v>661</v>
      </c>
      <c r="C32" s="1" t="s">
        <v>666</v>
      </c>
      <c r="E32" s="39">
        <f>IF(E59&lt;=0,E781,0)</f>
        <v>0</v>
      </c>
      <c r="F32" s="39">
        <f t="shared" ref="F32:M32" si="23">IF(F59&lt;=0,F781,0)</f>
        <v>0</v>
      </c>
      <c r="G32" s="39">
        <f t="shared" si="23"/>
        <v>0</v>
      </c>
      <c r="H32" s="39">
        <f t="shared" si="23"/>
        <v>0</v>
      </c>
      <c r="I32" s="39">
        <f t="shared" si="23"/>
        <v>0</v>
      </c>
      <c r="J32" s="39">
        <f t="shared" si="23"/>
        <v>0</v>
      </c>
      <c r="K32" s="39">
        <f t="shared" si="23"/>
        <v>0</v>
      </c>
      <c r="L32" s="39">
        <f t="shared" si="23"/>
        <v>0</v>
      </c>
      <c r="M32" s="39">
        <f t="shared" si="23"/>
        <v>0</v>
      </c>
      <c r="P32" s="1" t="s">
        <v>670</v>
      </c>
    </row>
    <row r="33" spans="1:16" ht="15" customHeight="1" outlineLevel="1" x14ac:dyDescent="0.2">
      <c r="B33" s="1" t="s">
        <v>662</v>
      </c>
      <c r="C33" s="1" t="s">
        <v>667</v>
      </c>
      <c r="E33" s="39">
        <f>IF(E59&lt;=0,E789,0)</f>
        <v>0.2795382412305108</v>
      </c>
      <c r="F33" s="39">
        <f t="shared" ref="F33:M33" si="24">IF(F59&lt;=0,F789,0)</f>
        <v>0.2795382412305108</v>
      </c>
      <c r="G33" s="39">
        <f t="shared" si="24"/>
        <v>0.2795382412305108</v>
      </c>
      <c r="H33" s="39">
        <f t="shared" si="24"/>
        <v>0.2795382412305108</v>
      </c>
      <c r="I33" s="39">
        <f t="shared" si="24"/>
        <v>0.2795382412305108</v>
      </c>
      <c r="J33" s="39">
        <f t="shared" si="24"/>
        <v>0.2795382412305108</v>
      </c>
      <c r="K33" s="39">
        <f t="shared" si="24"/>
        <v>0.2795382412305108</v>
      </c>
      <c r="L33" s="39">
        <f t="shared" si="24"/>
        <v>0.2795382412305108</v>
      </c>
      <c r="M33" s="39">
        <f t="shared" si="24"/>
        <v>0.2795382412305108</v>
      </c>
      <c r="P33" s="1" t="s">
        <v>626</v>
      </c>
    </row>
    <row r="34" spans="1:16" ht="15" customHeight="1" outlineLevel="1" x14ac:dyDescent="0.2">
      <c r="B34" s="1" t="s">
        <v>663</v>
      </c>
      <c r="C34" s="1" t="s">
        <v>668</v>
      </c>
      <c r="E34" s="39">
        <f>IF(E59&lt;=0,E800,0)</f>
        <v>0</v>
      </c>
      <c r="F34" s="39">
        <f t="shared" ref="F34:M34" si="25">IF(F59&lt;=0,F800,0)</f>
        <v>0</v>
      </c>
      <c r="G34" s="39">
        <f t="shared" si="25"/>
        <v>0</v>
      </c>
      <c r="H34" s="39">
        <f t="shared" si="25"/>
        <v>0</v>
      </c>
      <c r="I34" s="39">
        <f t="shared" si="25"/>
        <v>0</v>
      </c>
      <c r="J34" s="39">
        <f t="shared" si="25"/>
        <v>0</v>
      </c>
      <c r="K34" s="39">
        <f t="shared" si="25"/>
        <v>0</v>
      </c>
      <c r="L34" s="39">
        <f t="shared" si="25"/>
        <v>0</v>
      </c>
      <c r="M34" s="39">
        <f t="shared" si="25"/>
        <v>0</v>
      </c>
      <c r="P34" s="1" t="s">
        <v>629</v>
      </c>
    </row>
    <row r="35" spans="1:16" ht="15" customHeight="1" outlineLevel="1" x14ac:dyDescent="0.2">
      <c r="B35" s="1" t="s">
        <v>664</v>
      </c>
      <c r="C35" s="1" t="s">
        <v>669</v>
      </c>
      <c r="E35" s="39">
        <f>IF(E59&lt;=0,E811,0)</f>
        <v>0.52484897755397919</v>
      </c>
      <c r="F35" s="39">
        <f t="shared" ref="F35:M35" si="26">IF(F59&lt;=0,F811,0)</f>
        <v>0.6437352628393207</v>
      </c>
      <c r="G35" s="39">
        <f t="shared" si="26"/>
        <v>0.6437352628393207</v>
      </c>
      <c r="H35" s="39">
        <f t="shared" si="26"/>
        <v>0.70233809705585981</v>
      </c>
      <c r="I35" s="39">
        <f t="shared" si="26"/>
        <v>0.79750414573732642</v>
      </c>
      <c r="J35" s="39">
        <f t="shared" si="26"/>
        <v>0.9063128253240571</v>
      </c>
      <c r="K35" s="39">
        <f t="shared" si="26"/>
        <v>0.9063128253240571</v>
      </c>
      <c r="L35" s="39">
        <f t="shared" si="26"/>
        <v>0.9063128253240571</v>
      </c>
      <c r="M35" s="39">
        <f t="shared" si="26"/>
        <v>0.9063128253240571</v>
      </c>
      <c r="P35" s="1" t="s">
        <v>641</v>
      </c>
    </row>
    <row r="38" spans="1:16" ht="15" customHeight="1" x14ac:dyDescent="0.2">
      <c r="A38" s="21" t="s">
        <v>678</v>
      </c>
    </row>
    <row r="39" spans="1:16" ht="15" customHeight="1" outlineLevel="1" x14ac:dyDescent="0.2"/>
    <row r="40" spans="1:16" ht="15" customHeight="1" outlineLevel="1" x14ac:dyDescent="0.2">
      <c r="A40" s="22" t="s">
        <v>184</v>
      </c>
      <c r="C40" s="7"/>
    </row>
    <row r="41" spans="1:16" ht="15" customHeight="1" outlineLevel="1" x14ac:dyDescent="0.2">
      <c r="B41" s="1" t="s">
        <v>28</v>
      </c>
      <c r="C41" s="1" t="s">
        <v>77</v>
      </c>
      <c r="E41" s="23">
        <v>240</v>
      </c>
      <c r="F41" s="23">
        <f>$E41</f>
        <v>240</v>
      </c>
      <c r="G41" s="23">
        <f t="shared" ref="G41:M41" si="27">$E41</f>
        <v>240</v>
      </c>
      <c r="H41" s="23">
        <f t="shared" si="27"/>
        <v>240</v>
      </c>
      <c r="I41" s="23">
        <f t="shared" si="27"/>
        <v>240</v>
      </c>
      <c r="J41" s="23">
        <f t="shared" si="27"/>
        <v>240</v>
      </c>
      <c r="K41" s="23">
        <f t="shared" si="27"/>
        <v>240</v>
      </c>
      <c r="L41" s="23">
        <f t="shared" si="27"/>
        <v>240</v>
      </c>
      <c r="M41" s="23">
        <f t="shared" si="27"/>
        <v>240</v>
      </c>
      <c r="O41" s="1" t="s">
        <v>8</v>
      </c>
      <c r="P41" s="1" t="s">
        <v>337</v>
      </c>
    </row>
    <row r="42" spans="1:16" ht="15" customHeight="1" outlineLevel="1" x14ac:dyDescent="0.2">
      <c r="B42" s="1" t="s">
        <v>100</v>
      </c>
      <c r="C42" s="1" t="s">
        <v>102</v>
      </c>
      <c r="E42" s="23">
        <v>260</v>
      </c>
      <c r="F42" s="23">
        <f t="shared" ref="F42:M46" si="28">$E42</f>
        <v>260</v>
      </c>
      <c r="G42" s="23">
        <f t="shared" si="28"/>
        <v>260</v>
      </c>
      <c r="H42" s="23">
        <f t="shared" si="28"/>
        <v>260</v>
      </c>
      <c r="I42" s="23">
        <f t="shared" si="28"/>
        <v>260</v>
      </c>
      <c r="J42" s="23">
        <f t="shared" si="28"/>
        <v>260</v>
      </c>
      <c r="K42" s="23">
        <f t="shared" si="28"/>
        <v>260</v>
      </c>
      <c r="L42" s="23">
        <f t="shared" si="28"/>
        <v>260</v>
      </c>
      <c r="M42" s="23">
        <f t="shared" si="28"/>
        <v>260</v>
      </c>
      <c r="O42" s="1" t="s">
        <v>8</v>
      </c>
      <c r="P42" s="1" t="s">
        <v>337</v>
      </c>
    </row>
    <row r="43" spans="1:16" ht="15" customHeight="1" outlineLevel="1" x14ac:dyDescent="0.2">
      <c r="B43" s="1" t="s">
        <v>31</v>
      </c>
      <c r="C43" s="1" t="s">
        <v>76</v>
      </c>
      <c r="E43" s="23">
        <v>105</v>
      </c>
      <c r="F43" s="23">
        <f t="shared" si="28"/>
        <v>105</v>
      </c>
      <c r="G43" s="23">
        <f t="shared" si="28"/>
        <v>105</v>
      </c>
      <c r="H43" s="23">
        <f t="shared" si="28"/>
        <v>105</v>
      </c>
      <c r="I43" s="23">
        <f t="shared" si="28"/>
        <v>105</v>
      </c>
      <c r="J43" s="23">
        <f t="shared" si="28"/>
        <v>105</v>
      </c>
      <c r="K43" s="23">
        <f t="shared" si="28"/>
        <v>105</v>
      </c>
      <c r="L43" s="23">
        <f t="shared" si="28"/>
        <v>105</v>
      </c>
      <c r="M43" s="23">
        <f t="shared" si="28"/>
        <v>105</v>
      </c>
      <c r="O43" s="1" t="s">
        <v>8</v>
      </c>
      <c r="P43" s="1" t="s">
        <v>337</v>
      </c>
    </row>
    <row r="44" spans="1:16" ht="15" customHeight="1" outlineLevel="1" x14ac:dyDescent="0.2">
      <c r="B44" s="1" t="s">
        <v>560</v>
      </c>
      <c r="C44" s="1" t="s">
        <v>562</v>
      </c>
      <c r="E44" s="23">
        <v>165</v>
      </c>
      <c r="F44" s="23">
        <f t="shared" si="28"/>
        <v>165</v>
      </c>
      <c r="G44" s="23">
        <f t="shared" si="28"/>
        <v>165</v>
      </c>
      <c r="H44" s="23">
        <f t="shared" si="28"/>
        <v>165</v>
      </c>
      <c r="I44" s="23">
        <f t="shared" si="28"/>
        <v>165</v>
      </c>
      <c r="J44" s="23">
        <f t="shared" si="28"/>
        <v>165</v>
      </c>
      <c r="K44" s="23">
        <f t="shared" si="28"/>
        <v>165</v>
      </c>
      <c r="L44" s="23">
        <f t="shared" si="28"/>
        <v>165</v>
      </c>
      <c r="M44" s="23">
        <f t="shared" si="28"/>
        <v>165</v>
      </c>
      <c r="O44" s="1" t="s">
        <v>8</v>
      </c>
      <c r="P44" s="1" t="s">
        <v>337</v>
      </c>
    </row>
    <row r="45" spans="1:16" ht="15" customHeight="1" outlineLevel="1" x14ac:dyDescent="0.2">
      <c r="B45" s="1" t="s">
        <v>22</v>
      </c>
      <c r="C45" s="1" t="s">
        <v>37</v>
      </c>
      <c r="E45" s="23">
        <v>70000</v>
      </c>
      <c r="F45" s="23">
        <f t="shared" si="28"/>
        <v>70000</v>
      </c>
      <c r="G45" s="23">
        <f t="shared" si="28"/>
        <v>70000</v>
      </c>
      <c r="H45" s="23">
        <f t="shared" si="28"/>
        <v>70000</v>
      </c>
      <c r="I45" s="23">
        <f t="shared" si="28"/>
        <v>70000</v>
      </c>
      <c r="J45" s="23">
        <f t="shared" si="28"/>
        <v>70000</v>
      </c>
      <c r="K45" s="23">
        <f t="shared" si="28"/>
        <v>70000</v>
      </c>
      <c r="L45" s="23">
        <f t="shared" si="28"/>
        <v>70000</v>
      </c>
      <c r="M45" s="23">
        <f t="shared" si="28"/>
        <v>70000</v>
      </c>
      <c r="O45" s="1" t="s">
        <v>8</v>
      </c>
      <c r="P45" s="1" t="s">
        <v>338</v>
      </c>
    </row>
    <row r="46" spans="1:16" ht="15" customHeight="1" outlineLevel="1" x14ac:dyDescent="0.2">
      <c r="B46" s="1" t="s">
        <v>138</v>
      </c>
      <c r="C46" s="1" t="s">
        <v>139</v>
      </c>
      <c r="E46" s="23">
        <v>26000</v>
      </c>
      <c r="F46" s="23">
        <f t="shared" si="28"/>
        <v>26000</v>
      </c>
      <c r="G46" s="23">
        <f t="shared" si="28"/>
        <v>26000</v>
      </c>
      <c r="H46" s="23">
        <f t="shared" si="28"/>
        <v>26000</v>
      </c>
      <c r="I46" s="23">
        <f t="shared" si="28"/>
        <v>26000</v>
      </c>
      <c r="J46" s="23">
        <f t="shared" si="28"/>
        <v>26000</v>
      </c>
      <c r="K46" s="23">
        <f t="shared" si="28"/>
        <v>26000</v>
      </c>
      <c r="L46" s="23">
        <f t="shared" si="28"/>
        <v>26000</v>
      </c>
      <c r="M46" s="23">
        <f t="shared" si="28"/>
        <v>26000</v>
      </c>
      <c r="O46" s="1" t="s">
        <v>8</v>
      </c>
      <c r="P46" s="1" t="s">
        <v>338</v>
      </c>
    </row>
    <row r="47" spans="1:16" ht="15" customHeight="1" outlineLevel="1" x14ac:dyDescent="0.2"/>
    <row r="48" spans="1:16" ht="15" customHeight="1" outlineLevel="1" x14ac:dyDescent="0.2">
      <c r="A48" s="22" t="s">
        <v>520</v>
      </c>
      <c r="C48" s="7"/>
    </row>
    <row r="49" spans="1:16" ht="15" customHeight="1" outlineLevel="1" x14ac:dyDescent="0.2">
      <c r="B49" s="1" t="s">
        <v>15</v>
      </c>
      <c r="C49" s="1" t="s">
        <v>380</v>
      </c>
      <c r="E49" s="23">
        <v>203</v>
      </c>
      <c r="F49" s="23">
        <f t="shared" ref="F49:M51" si="29">$E49</f>
        <v>203</v>
      </c>
      <c r="G49" s="23">
        <f t="shared" si="29"/>
        <v>203</v>
      </c>
      <c r="H49" s="23">
        <f t="shared" si="29"/>
        <v>203</v>
      </c>
      <c r="I49" s="23">
        <f t="shared" si="29"/>
        <v>203</v>
      </c>
      <c r="J49" s="23">
        <f t="shared" si="29"/>
        <v>203</v>
      </c>
      <c r="K49" s="23">
        <f t="shared" si="29"/>
        <v>203</v>
      </c>
      <c r="L49" s="23">
        <f t="shared" si="29"/>
        <v>203</v>
      </c>
      <c r="M49" s="23">
        <f t="shared" si="29"/>
        <v>203</v>
      </c>
      <c r="O49" s="1" t="s">
        <v>0</v>
      </c>
    </row>
    <row r="50" spans="1:16" ht="15" customHeight="1" outlineLevel="1" x14ac:dyDescent="0.2">
      <c r="B50" s="1" t="s">
        <v>14</v>
      </c>
      <c r="C50" s="1" t="s">
        <v>379</v>
      </c>
      <c r="E50" s="23">
        <v>203</v>
      </c>
      <c r="F50" s="23">
        <f t="shared" si="29"/>
        <v>203</v>
      </c>
      <c r="G50" s="23">
        <f t="shared" si="29"/>
        <v>203</v>
      </c>
      <c r="H50" s="23">
        <f t="shared" si="29"/>
        <v>203</v>
      </c>
      <c r="I50" s="23">
        <f t="shared" si="29"/>
        <v>203</v>
      </c>
      <c r="J50" s="23">
        <f t="shared" si="29"/>
        <v>203</v>
      </c>
      <c r="K50" s="23">
        <f t="shared" si="29"/>
        <v>203</v>
      </c>
      <c r="L50" s="23">
        <f t="shared" si="29"/>
        <v>203</v>
      </c>
      <c r="M50" s="23">
        <f t="shared" si="29"/>
        <v>203</v>
      </c>
      <c r="O50" s="1" t="s">
        <v>0</v>
      </c>
    </row>
    <row r="51" spans="1:16" ht="15" customHeight="1" outlineLevel="1" x14ac:dyDescent="0.2">
      <c r="B51" s="1" t="s">
        <v>2</v>
      </c>
      <c r="C51" s="1" t="s">
        <v>381</v>
      </c>
      <c r="E51" s="23">
        <v>12.7</v>
      </c>
      <c r="F51" s="23">
        <f t="shared" si="29"/>
        <v>12.7</v>
      </c>
      <c r="G51" s="23">
        <f t="shared" si="29"/>
        <v>12.7</v>
      </c>
      <c r="H51" s="23">
        <f t="shared" si="29"/>
        <v>12.7</v>
      </c>
      <c r="I51" s="23">
        <f t="shared" si="29"/>
        <v>12.7</v>
      </c>
      <c r="J51" s="23">
        <f t="shared" si="29"/>
        <v>12.7</v>
      </c>
      <c r="K51" s="23">
        <f t="shared" si="29"/>
        <v>12.7</v>
      </c>
      <c r="L51" s="23">
        <f t="shared" si="29"/>
        <v>12.7</v>
      </c>
      <c r="M51" s="23">
        <f t="shared" si="29"/>
        <v>12.7</v>
      </c>
      <c r="O51" s="1" t="s">
        <v>0</v>
      </c>
    </row>
    <row r="52" spans="1:16" ht="15" customHeight="1" outlineLevel="1" x14ac:dyDescent="0.2">
      <c r="B52" s="1" t="s">
        <v>13</v>
      </c>
      <c r="C52" s="1" t="s">
        <v>382</v>
      </c>
      <c r="E52" s="6">
        <f>E49-2*E51</f>
        <v>177.6</v>
      </c>
      <c r="F52" s="6">
        <f>F49-2*F51</f>
        <v>177.6</v>
      </c>
      <c r="G52" s="6">
        <f t="shared" ref="G52:M52" si="30">G49-2*G51</f>
        <v>177.6</v>
      </c>
      <c r="H52" s="6">
        <f t="shared" si="30"/>
        <v>177.6</v>
      </c>
      <c r="I52" s="6">
        <f t="shared" si="30"/>
        <v>177.6</v>
      </c>
      <c r="J52" s="6">
        <f t="shared" si="30"/>
        <v>177.6</v>
      </c>
      <c r="K52" s="6">
        <f t="shared" si="30"/>
        <v>177.6</v>
      </c>
      <c r="L52" s="6">
        <f t="shared" si="30"/>
        <v>177.6</v>
      </c>
      <c r="M52" s="6">
        <f t="shared" si="30"/>
        <v>177.6</v>
      </c>
      <c r="O52" s="1" t="s">
        <v>0</v>
      </c>
    </row>
    <row r="53" spans="1:16" ht="15" customHeight="1" outlineLevel="1" x14ac:dyDescent="0.2">
      <c r="B53" s="1" t="s">
        <v>4</v>
      </c>
      <c r="C53" s="1" t="s">
        <v>12</v>
      </c>
      <c r="E53" s="23">
        <v>5200</v>
      </c>
      <c r="F53" s="23">
        <f t="shared" ref="F53:M55" si="31">$E53</f>
        <v>5200</v>
      </c>
      <c r="G53" s="23">
        <f t="shared" si="31"/>
        <v>5200</v>
      </c>
      <c r="H53" s="23">
        <f t="shared" si="31"/>
        <v>5200</v>
      </c>
      <c r="I53" s="23">
        <f t="shared" si="31"/>
        <v>5200</v>
      </c>
      <c r="J53" s="23">
        <f t="shared" si="31"/>
        <v>5200</v>
      </c>
      <c r="K53" s="23">
        <f t="shared" si="31"/>
        <v>5200</v>
      </c>
      <c r="L53" s="23">
        <f t="shared" si="31"/>
        <v>5200</v>
      </c>
      <c r="M53" s="23">
        <f t="shared" si="31"/>
        <v>5200</v>
      </c>
      <c r="O53" s="1" t="s">
        <v>0</v>
      </c>
      <c r="P53" s="1" t="s">
        <v>339</v>
      </c>
    </row>
    <row r="54" spans="1:16" ht="15" customHeight="1" outlineLevel="1" x14ac:dyDescent="0.2">
      <c r="B54" s="1" t="s">
        <v>547</v>
      </c>
      <c r="C54" s="1" t="s">
        <v>546</v>
      </c>
      <c r="E54" s="43">
        <v>1</v>
      </c>
      <c r="F54" s="43">
        <f t="shared" si="31"/>
        <v>1</v>
      </c>
      <c r="G54" s="43">
        <f t="shared" si="31"/>
        <v>1</v>
      </c>
      <c r="H54" s="43">
        <f t="shared" si="31"/>
        <v>1</v>
      </c>
      <c r="I54" s="43">
        <f t="shared" si="31"/>
        <v>1</v>
      </c>
      <c r="J54" s="43">
        <f t="shared" si="31"/>
        <v>1</v>
      </c>
      <c r="K54" s="43">
        <f t="shared" si="31"/>
        <v>1</v>
      </c>
      <c r="L54" s="43">
        <f t="shared" si="31"/>
        <v>1</v>
      </c>
      <c r="M54" s="43">
        <f t="shared" si="31"/>
        <v>1</v>
      </c>
      <c r="P54" s="1" t="s">
        <v>743</v>
      </c>
    </row>
    <row r="55" spans="1:16" ht="15" customHeight="1" outlineLevel="1" x14ac:dyDescent="0.2">
      <c r="B55" s="1" t="s">
        <v>548</v>
      </c>
      <c r="C55" s="1" t="s">
        <v>546</v>
      </c>
      <c r="E55" s="43">
        <v>1</v>
      </c>
      <c r="F55" s="43">
        <f t="shared" si="31"/>
        <v>1</v>
      </c>
      <c r="G55" s="43">
        <f t="shared" si="31"/>
        <v>1</v>
      </c>
      <c r="H55" s="43">
        <f t="shared" si="31"/>
        <v>1</v>
      </c>
      <c r="I55" s="43">
        <f t="shared" si="31"/>
        <v>1</v>
      </c>
      <c r="J55" s="43">
        <f t="shared" si="31"/>
        <v>1</v>
      </c>
      <c r="K55" s="43">
        <f t="shared" si="31"/>
        <v>1</v>
      </c>
      <c r="L55" s="43">
        <f t="shared" si="31"/>
        <v>1</v>
      </c>
      <c r="M55" s="43">
        <f t="shared" si="31"/>
        <v>1</v>
      </c>
      <c r="P55" s="1" t="s">
        <v>743</v>
      </c>
    </row>
    <row r="56" spans="1:16" ht="15" customHeight="1" outlineLevel="1" x14ac:dyDescent="0.2"/>
    <row r="57" spans="1:16" ht="15" customHeight="1" outlineLevel="1" x14ac:dyDescent="0.2">
      <c r="A57" s="22" t="s">
        <v>411</v>
      </c>
      <c r="C57" s="7"/>
    </row>
    <row r="58" spans="1:16" ht="15" customHeight="1" outlineLevel="1" x14ac:dyDescent="0.2">
      <c r="B58" s="1" t="s">
        <v>553</v>
      </c>
      <c r="C58" s="1" t="s">
        <v>676</v>
      </c>
      <c r="E58" s="34">
        <v>-20</v>
      </c>
      <c r="F58" s="34">
        <f t="shared" ref="F58:M63" si="32">$E58</f>
        <v>-20</v>
      </c>
      <c r="G58" s="34">
        <f t="shared" si="32"/>
        <v>-20</v>
      </c>
      <c r="H58" s="34">
        <f t="shared" si="32"/>
        <v>-20</v>
      </c>
      <c r="I58" s="34">
        <f t="shared" si="32"/>
        <v>-20</v>
      </c>
      <c r="J58" s="34">
        <f t="shared" si="32"/>
        <v>-20</v>
      </c>
      <c r="K58" s="34">
        <f t="shared" si="32"/>
        <v>-20</v>
      </c>
      <c r="L58" s="34">
        <f t="shared" si="32"/>
        <v>-20</v>
      </c>
      <c r="M58" s="34">
        <f t="shared" si="32"/>
        <v>-20</v>
      </c>
      <c r="O58" s="1" t="s">
        <v>5</v>
      </c>
      <c r="P58" s="1" t="s">
        <v>543</v>
      </c>
    </row>
    <row r="59" spans="1:16" ht="15" customHeight="1" outlineLevel="1" x14ac:dyDescent="0.2">
      <c r="B59" s="1" t="s">
        <v>412</v>
      </c>
      <c r="C59" s="1" t="s">
        <v>544</v>
      </c>
      <c r="E59" s="34">
        <v>-500</v>
      </c>
      <c r="F59" s="34">
        <f t="shared" si="32"/>
        <v>-500</v>
      </c>
      <c r="G59" s="34">
        <f t="shared" si="32"/>
        <v>-500</v>
      </c>
      <c r="H59" s="34">
        <f t="shared" si="32"/>
        <v>-500</v>
      </c>
      <c r="I59" s="34">
        <f t="shared" si="32"/>
        <v>-500</v>
      </c>
      <c r="J59" s="34">
        <f t="shared" si="32"/>
        <v>-500</v>
      </c>
      <c r="K59" s="34">
        <f t="shared" si="32"/>
        <v>-500</v>
      </c>
      <c r="L59" s="34">
        <f t="shared" si="32"/>
        <v>-500</v>
      </c>
      <c r="M59" s="34">
        <f t="shared" si="32"/>
        <v>-500</v>
      </c>
      <c r="O59" s="1" t="s">
        <v>5</v>
      </c>
    </row>
    <row r="60" spans="1:16" ht="15" customHeight="1" outlineLevel="1" x14ac:dyDescent="0.2">
      <c r="B60" s="1" t="s">
        <v>413</v>
      </c>
      <c r="C60" s="1" t="s">
        <v>674</v>
      </c>
      <c r="E60" s="34">
        <v>5</v>
      </c>
      <c r="F60" s="34">
        <f t="shared" si="32"/>
        <v>5</v>
      </c>
      <c r="G60" s="34">
        <f t="shared" si="32"/>
        <v>5</v>
      </c>
      <c r="H60" s="34">
        <f t="shared" si="32"/>
        <v>5</v>
      </c>
      <c r="I60" s="34">
        <f t="shared" si="32"/>
        <v>5</v>
      </c>
      <c r="J60" s="34">
        <f t="shared" si="32"/>
        <v>5</v>
      </c>
      <c r="K60" s="34">
        <f t="shared" si="32"/>
        <v>5</v>
      </c>
      <c r="L60" s="34">
        <f t="shared" si="32"/>
        <v>5</v>
      </c>
      <c r="M60" s="34">
        <f t="shared" si="32"/>
        <v>5</v>
      </c>
      <c r="O60" s="1" t="s">
        <v>6</v>
      </c>
    </row>
    <row r="61" spans="1:16" ht="15" customHeight="1" outlineLevel="1" x14ac:dyDescent="0.2">
      <c r="B61" s="1" t="s">
        <v>673</v>
      </c>
      <c r="C61" s="1" t="s">
        <v>675</v>
      </c>
      <c r="E61" s="34">
        <v>100</v>
      </c>
      <c r="F61" s="34">
        <f>$E61</f>
        <v>100</v>
      </c>
      <c r="G61" s="34">
        <f t="shared" si="32"/>
        <v>100</v>
      </c>
      <c r="H61" s="34">
        <f t="shared" si="32"/>
        <v>100</v>
      </c>
      <c r="I61" s="34">
        <f t="shared" si="32"/>
        <v>100</v>
      </c>
      <c r="J61" s="34">
        <f t="shared" si="32"/>
        <v>100</v>
      </c>
      <c r="K61" s="34">
        <f t="shared" si="32"/>
        <v>100</v>
      </c>
      <c r="L61" s="34">
        <f t="shared" si="32"/>
        <v>100</v>
      </c>
      <c r="M61" s="34">
        <f t="shared" si="32"/>
        <v>100</v>
      </c>
      <c r="O61" s="1" t="s">
        <v>5</v>
      </c>
    </row>
    <row r="62" spans="1:16" ht="15" customHeight="1" outlineLevel="1" x14ac:dyDescent="0.2">
      <c r="B62" s="1" t="s">
        <v>34</v>
      </c>
      <c r="C62" s="1" t="s">
        <v>117</v>
      </c>
      <c r="E62" s="24">
        <v>1.4</v>
      </c>
      <c r="F62" s="24">
        <f t="shared" si="32"/>
        <v>1.4</v>
      </c>
      <c r="G62" s="24">
        <f t="shared" si="32"/>
        <v>1.4</v>
      </c>
      <c r="H62" s="24">
        <f t="shared" si="32"/>
        <v>1.4</v>
      </c>
      <c r="I62" s="24">
        <f t="shared" si="32"/>
        <v>1.4</v>
      </c>
      <c r="J62" s="24">
        <f t="shared" si="32"/>
        <v>1.4</v>
      </c>
      <c r="K62" s="24">
        <f t="shared" si="32"/>
        <v>1.4</v>
      </c>
      <c r="L62" s="24">
        <f t="shared" si="32"/>
        <v>1.4</v>
      </c>
      <c r="M62" s="24">
        <f t="shared" si="32"/>
        <v>1.4</v>
      </c>
      <c r="P62" s="1" t="s">
        <v>335</v>
      </c>
    </row>
    <row r="63" spans="1:16" ht="15" customHeight="1" outlineLevel="1" x14ac:dyDescent="0.2">
      <c r="B63" s="1" t="s">
        <v>121</v>
      </c>
      <c r="C63" s="1" t="s">
        <v>120</v>
      </c>
      <c r="E63" s="24">
        <v>1</v>
      </c>
      <c r="F63" s="24">
        <f t="shared" si="32"/>
        <v>1</v>
      </c>
      <c r="G63" s="24">
        <f t="shared" si="32"/>
        <v>1</v>
      </c>
      <c r="H63" s="24">
        <f t="shared" si="32"/>
        <v>1</v>
      </c>
      <c r="I63" s="24">
        <f t="shared" si="32"/>
        <v>1</v>
      </c>
      <c r="J63" s="24">
        <f t="shared" si="32"/>
        <v>1</v>
      </c>
      <c r="K63" s="24">
        <f t="shared" si="32"/>
        <v>1</v>
      </c>
      <c r="L63" s="24">
        <f t="shared" si="32"/>
        <v>1</v>
      </c>
      <c r="M63" s="24">
        <f t="shared" si="32"/>
        <v>1</v>
      </c>
      <c r="P63" s="1" t="s">
        <v>335</v>
      </c>
    </row>
    <row r="64" spans="1:16" ht="15" customHeight="1" outlineLevel="1" x14ac:dyDescent="0.2"/>
    <row r="65" spans="1:16" ht="15" customHeight="1" outlineLevel="1" x14ac:dyDescent="0.2">
      <c r="A65" s="22" t="s">
        <v>185</v>
      </c>
      <c r="C65" s="7"/>
    </row>
    <row r="66" spans="1:16" ht="15" customHeight="1" outlineLevel="1" x14ac:dyDescent="0.2">
      <c r="B66" s="1" t="s">
        <v>708</v>
      </c>
      <c r="C66" s="1" t="s">
        <v>709</v>
      </c>
      <c r="E66" s="8" t="s">
        <v>1</v>
      </c>
      <c r="F66" s="8" t="s">
        <v>1</v>
      </c>
      <c r="G66" s="34">
        <f>IF(G51&lt;=6,20,IF(G51&lt;=12,30,IF(G51&lt;=25,35,40)))-G51</f>
        <v>22.3</v>
      </c>
      <c r="H66" s="34">
        <f>IF(H51&lt;=6,20,IF(H51&lt;=12,30,IF(H51&lt;=25,35,40)))-H51</f>
        <v>22.3</v>
      </c>
      <c r="I66" s="8" t="s">
        <v>1</v>
      </c>
      <c r="J66" s="8" t="s">
        <v>1</v>
      </c>
      <c r="K66" s="8" t="s">
        <v>1</v>
      </c>
      <c r="L66" s="8" t="s">
        <v>1</v>
      </c>
      <c r="M66" s="34">
        <f>IF(M51&lt;=6,20,IF(M51&lt;=12,30,IF(M51&lt;=25,35,40)))/COS(RADIANS(45))</f>
        <v>49.497474683058321</v>
      </c>
      <c r="O66" s="1" t="s">
        <v>0</v>
      </c>
      <c r="P66" s="1" t="s">
        <v>340</v>
      </c>
    </row>
    <row r="67" spans="1:16" ht="15" customHeight="1" outlineLevel="1" x14ac:dyDescent="0.2">
      <c r="B67" s="1" t="s">
        <v>183</v>
      </c>
      <c r="C67" s="1" t="s">
        <v>710</v>
      </c>
      <c r="E67" s="8" t="s">
        <v>1</v>
      </c>
      <c r="F67" s="34">
        <f>IF(F51&lt;=6,20,IF(F51&lt;=12,30,IF(F51&lt;=25,35,40)))-F51</f>
        <v>22.3</v>
      </c>
      <c r="G67" s="8" t="s">
        <v>1</v>
      </c>
      <c r="H67" s="34">
        <f>IF(H51&lt;=6,20,IF(H51&lt;=12,30,IF(H51&lt;=25,35,40)))-H51</f>
        <v>22.3</v>
      </c>
      <c r="I67" s="34">
        <f>IF(I51&lt;=6,20,IF(I51&lt;=12,30,IF(I51&lt;=25,35,40)))-I51</f>
        <v>22.3</v>
      </c>
      <c r="J67" s="8" t="s">
        <v>1</v>
      </c>
      <c r="K67" s="34">
        <f>IF(K51&lt;=6,20,IF(K51&lt;=12,30,IF(K51&lt;=25,35,40)))/COS(RADIANS(45))</f>
        <v>49.497474683058321</v>
      </c>
      <c r="L67" s="34">
        <f>IF(L51&lt;=6,20,IF(L51&lt;=12,30,IF(L51&lt;=25,35,40)))/COS(RADIANS(45))</f>
        <v>49.497474683058321</v>
      </c>
      <c r="M67" s="34">
        <f>IF(M51&lt;=6,20,IF(M51&lt;=12,30,IF(M51&lt;=25,35,40)))/COS(RADIANS(45))</f>
        <v>49.497474683058321</v>
      </c>
      <c r="O67" s="1" t="s">
        <v>0</v>
      </c>
      <c r="P67" s="1" t="s">
        <v>340</v>
      </c>
    </row>
    <row r="68" spans="1:16" ht="15" customHeight="1" outlineLevel="1" x14ac:dyDescent="0.2">
      <c r="B68" s="1" t="s">
        <v>215</v>
      </c>
      <c r="C68" s="1" t="s">
        <v>711</v>
      </c>
      <c r="E68" s="8" t="s">
        <v>1</v>
      </c>
      <c r="F68" s="8" t="s">
        <v>1</v>
      </c>
      <c r="G68" s="8" t="s">
        <v>1</v>
      </c>
      <c r="H68" s="8" t="s">
        <v>1</v>
      </c>
      <c r="I68" s="8" t="s">
        <v>1</v>
      </c>
      <c r="J68" s="8" t="s">
        <v>1</v>
      </c>
      <c r="K68" s="8" t="s">
        <v>1</v>
      </c>
      <c r="L68" s="34">
        <f>L52/2</f>
        <v>88.8</v>
      </c>
      <c r="M68" s="8" t="s">
        <v>1</v>
      </c>
      <c r="O68" s="1" t="s">
        <v>0</v>
      </c>
      <c r="P68" s="1" t="s">
        <v>340</v>
      </c>
    </row>
    <row r="69" spans="1:16" ht="15" customHeight="1" outlineLevel="1" x14ac:dyDescent="0.2">
      <c r="B69" s="1" t="s">
        <v>140</v>
      </c>
      <c r="C69" s="1" t="s">
        <v>141</v>
      </c>
      <c r="E69" s="25">
        <v>0.2</v>
      </c>
      <c r="F69" s="9">
        <v>0.4</v>
      </c>
      <c r="G69" s="9">
        <v>0.4</v>
      </c>
      <c r="H69" s="9">
        <v>0.4</v>
      </c>
      <c r="I69" s="9">
        <v>0.4</v>
      </c>
      <c r="J69" s="9">
        <v>0.4</v>
      </c>
      <c r="K69" s="9">
        <v>0.4</v>
      </c>
      <c r="L69" s="25">
        <v>0.2</v>
      </c>
      <c r="M69" s="9">
        <v>0.4</v>
      </c>
      <c r="P69" s="1" t="s">
        <v>341</v>
      </c>
    </row>
    <row r="70" spans="1:16" ht="15" customHeight="1" outlineLevel="1" x14ac:dyDescent="0.2">
      <c r="B70" s="1" t="s">
        <v>142</v>
      </c>
      <c r="C70" s="1" t="s">
        <v>144</v>
      </c>
      <c r="E70" s="25">
        <v>0.2</v>
      </c>
      <c r="F70" s="25">
        <v>0.2</v>
      </c>
      <c r="G70" s="9">
        <v>0.4</v>
      </c>
      <c r="H70" s="9">
        <v>0.4</v>
      </c>
      <c r="I70" s="9">
        <v>0.4</v>
      </c>
      <c r="J70" s="9">
        <v>0.4</v>
      </c>
      <c r="K70" s="25">
        <v>0.2</v>
      </c>
      <c r="L70" s="25">
        <v>0.2</v>
      </c>
      <c r="M70" s="9">
        <v>0.4</v>
      </c>
      <c r="P70" s="1" t="s">
        <v>341</v>
      </c>
    </row>
    <row r="71" spans="1:16" ht="15" customHeight="1" outlineLevel="1" x14ac:dyDescent="0.2">
      <c r="B71" s="1" t="s">
        <v>143</v>
      </c>
      <c r="C71" s="1" t="s">
        <v>396</v>
      </c>
      <c r="E71" s="25">
        <v>0.2</v>
      </c>
      <c r="F71" s="9">
        <v>0.4</v>
      </c>
      <c r="G71" s="9">
        <v>0.4</v>
      </c>
      <c r="H71" s="9">
        <v>0.4</v>
      </c>
      <c r="I71" s="9">
        <v>0.4</v>
      </c>
      <c r="J71" s="9">
        <v>0.4</v>
      </c>
      <c r="K71" s="9">
        <v>0.4</v>
      </c>
      <c r="L71" s="9">
        <v>0.4</v>
      </c>
      <c r="M71" s="9">
        <v>0.4</v>
      </c>
      <c r="P71" s="1" t="s">
        <v>341</v>
      </c>
    </row>
    <row r="72" spans="1:16" ht="15" customHeight="1" outlineLevel="1" x14ac:dyDescent="0.2">
      <c r="B72" s="1" t="s">
        <v>145</v>
      </c>
      <c r="C72" s="1" t="s">
        <v>146</v>
      </c>
      <c r="E72" s="9">
        <f t="shared" ref="E72:M72" si="33">IF(OR(E69=0.4,E70=0.4,E71=0.4),0.4,0.2)</f>
        <v>0.2</v>
      </c>
      <c r="F72" s="9">
        <f t="shared" si="33"/>
        <v>0.4</v>
      </c>
      <c r="G72" s="9">
        <f t="shared" si="33"/>
        <v>0.4</v>
      </c>
      <c r="H72" s="9">
        <f t="shared" si="33"/>
        <v>0.4</v>
      </c>
      <c r="I72" s="9">
        <f t="shared" si="33"/>
        <v>0.4</v>
      </c>
      <c r="J72" s="9">
        <f t="shared" si="33"/>
        <v>0.4</v>
      </c>
      <c r="K72" s="9">
        <f t="shared" si="33"/>
        <v>0.4</v>
      </c>
      <c r="L72" s="9">
        <f t="shared" si="33"/>
        <v>0.4</v>
      </c>
      <c r="M72" s="9">
        <f t="shared" si="33"/>
        <v>0.4</v>
      </c>
      <c r="P72" s="1" t="s">
        <v>341</v>
      </c>
    </row>
    <row r="73" spans="1:16" ht="15" customHeight="1" outlineLevel="1" x14ac:dyDescent="0.2">
      <c r="B73" s="1" t="s">
        <v>23</v>
      </c>
      <c r="C73" s="1" t="s">
        <v>147</v>
      </c>
      <c r="E73" s="4" t="s">
        <v>38</v>
      </c>
      <c r="F73" s="4" t="s">
        <v>38</v>
      </c>
      <c r="G73" s="4" t="s">
        <v>38</v>
      </c>
      <c r="H73" s="4" t="s">
        <v>38</v>
      </c>
      <c r="I73" s="4" t="s">
        <v>38</v>
      </c>
      <c r="J73" s="4" t="s">
        <v>38</v>
      </c>
      <c r="K73" s="4" t="s">
        <v>38</v>
      </c>
      <c r="L73" s="4" t="s">
        <v>26</v>
      </c>
      <c r="M73" s="4" t="s">
        <v>26</v>
      </c>
      <c r="P73" s="1" t="s">
        <v>342</v>
      </c>
    </row>
    <row r="74" spans="1:16" ht="15" customHeight="1" outlineLevel="1" x14ac:dyDescent="0.2">
      <c r="B74" s="1" t="s">
        <v>732</v>
      </c>
      <c r="C74" s="1" t="s">
        <v>734</v>
      </c>
      <c r="E74" s="8" t="s">
        <v>1</v>
      </c>
      <c r="F74" s="23" t="s">
        <v>735</v>
      </c>
      <c r="G74" s="34" t="str">
        <f>$F74</f>
        <v>int</v>
      </c>
      <c r="H74" s="34" t="str">
        <f t="shared" ref="H74:M74" si="34">$F74</f>
        <v>int</v>
      </c>
      <c r="I74" s="34" t="str">
        <f t="shared" si="34"/>
        <v>int</v>
      </c>
      <c r="J74" s="34" t="str">
        <f t="shared" si="34"/>
        <v>int</v>
      </c>
      <c r="K74" s="34" t="str">
        <f t="shared" si="34"/>
        <v>int</v>
      </c>
      <c r="L74" s="34" t="str">
        <f t="shared" si="34"/>
        <v>int</v>
      </c>
      <c r="M74" s="34" t="str">
        <f t="shared" si="34"/>
        <v>int</v>
      </c>
      <c r="P74" s="1" t="s">
        <v>733</v>
      </c>
    </row>
    <row r="75" spans="1:16" ht="15" customHeight="1" outlineLevel="1" x14ac:dyDescent="0.2"/>
    <row r="76" spans="1:16" ht="15" customHeight="1" outlineLevel="1" x14ac:dyDescent="0.2">
      <c r="A76" s="22" t="s">
        <v>313</v>
      </c>
      <c r="C76" s="7"/>
    </row>
    <row r="77" spans="1:16" ht="15" customHeight="1" outlineLevel="1" x14ac:dyDescent="0.2">
      <c r="B77" s="1" t="s">
        <v>304</v>
      </c>
      <c r="C77" s="1" t="s">
        <v>306</v>
      </c>
      <c r="E77" s="37">
        <f t="shared" ref="E77:L77" si="35">E103</f>
        <v>101.5</v>
      </c>
      <c r="F77" s="37">
        <f t="shared" si="35"/>
        <v>101.5</v>
      </c>
      <c r="G77" s="37">
        <f t="shared" si="35"/>
        <v>101.5</v>
      </c>
      <c r="H77" s="37">
        <f t="shared" si="35"/>
        <v>101.5</v>
      </c>
      <c r="I77" s="37">
        <f t="shared" si="35"/>
        <v>101.5</v>
      </c>
      <c r="J77" s="37">
        <f t="shared" si="35"/>
        <v>101.5</v>
      </c>
      <c r="K77" s="37">
        <f t="shared" si="35"/>
        <v>101.5</v>
      </c>
      <c r="L77" s="37">
        <f t="shared" si="35"/>
        <v>101.5</v>
      </c>
      <c r="M77" s="37">
        <f t="shared" ref="M77" si="36">M103</f>
        <v>101.5</v>
      </c>
      <c r="O77" s="1" t="s">
        <v>0</v>
      </c>
      <c r="P77" s="1" t="s">
        <v>343</v>
      </c>
    </row>
    <row r="78" spans="1:16" ht="15" customHeight="1" outlineLevel="1" x14ac:dyDescent="0.2">
      <c r="B78" s="1" t="s">
        <v>420</v>
      </c>
      <c r="C78" s="1" t="s">
        <v>421</v>
      </c>
      <c r="E78" s="37">
        <f t="shared" ref="E78:L78" si="37">E100</f>
        <v>9667.24</v>
      </c>
      <c r="F78" s="37">
        <f t="shared" si="37"/>
        <v>9667.24</v>
      </c>
      <c r="G78" s="37">
        <f t="shared" si="37"/>
        <v>9667.24</v>
      </c>
      <c r="H78" s="37">
        <f t="shared" si="37"/>
        <v>9667.24</v>
      </c>
      <c r="I78" s="37">
        <f t="shared" si="37"/>
        <v>9667.24</v>
      </c>
      <c r="J78" s="37">
        <f t="shared" si="37"/>
        <v>9667.24</v>
      </c>
      <c r="K78" s="37">
        <f t="shared" si="37"/>
        <v>9667.24</v>
      </c>
      <c r="L78" s="37">
        <f t="shared" si="37"/>
        <v>9667.24</v>
      </c>
      <c r="M78" s="37">
        <f t="shared" ref="M78" si="38">M100</f>
        <v>9667.24</v>
      </c>
      <c r="O78" s="1" t="s">
        <v>164</v>
      </c>
      <c r="P78" s="1" t="s">
        <v>343</v>
      </c>
    </row>
    <row r="79" spans="1:16" ht="15" customHeight="1" outlineLevel="1" x14ac:dyDescent="0.2">
      <c r="B79" s="1" t="s">
        <v>422</v>
      </c>
      <c r="C79" s="1" t="s">
        <v>423</v>
      </c>
      <c r="E79" s="40">
        <f t="shared" ref="E79:L79" si="39">E105</f>
        <v>58608254.758533329</v>
      </c>
      <c r="F79" s="40">
        <f t="shared" si="39"/>
        <v>58608254.758533329</v>
      </c>
      <c r="G79" s="40">
        <f t="shared" si="39"/>
        <v>58608254.758533329</v>
      </c>
      <c r="H79" s="40">
        <f t="shared" si="39"/>
        <v>58608254.758533329</v>
      </c>
      <c r="I79" s="40">
        <f t="shared" si="39"/>
        <v>58608254.758533329</v>
      </c>
      <c r="J79" s="40">
        <f t="shared" si="39"/>
        <v>58608254.758533329</v>
      </c>
      <c r="K79" s="40">
        <f t="shared" si="39"/>
        <v>58608254.758533329</v>
      </c>
      <c r="L79" s="40">
        <f t="shared" si="39"/>
        <v>58608254.758533329</v>
      </c>
      <c r="M79" s="40">
        <f t="shared" ref="M79" si="40">M105</f>
        <v>58608254.758533329</v>
      </c>
      <c r="O79" s="1" t="s">
        <v>272</v>
      </c>
      <c r="P79" s="1" t="s">
        <v>343</v>
      </c>
    </row>
    <row r="80" spans="1:16" ht="15" customHeight="1" outlineLevel="1" x14ac:dyDescent="0.2">
      <c r="B80" s="1" t="s">
        <v>305</v>
      </c>
      <c r="C80" s="1" t="s">
        <v>307</v>
      </c>
      <c r="E80" s="28">
        <f t="shared" ref="E80:M80" si="41">E351-E51</f>
        <v>88.800000000000011</v>
      </c>
      <c r="F80" s="28">
        <f t="shared" si="41"/>
        <v>109.40213852152591</v>
      </c>
      <c r="G80" s="28">
        <f t="shared" si="41"/>
        <v>88.800000000000011</v>
      </c>
      <c r="H80" s="28">
        <f t="shared" si="41"/>
        <v>105.82973961615276</v>
      </c>
      <c r="I80" s="28">
        <f t="shared" si="41"/>
        <v>88.8</v>
      </c>
      <c r="J80" s="28">
        <f t="shared" si="41"/>
        <v>88.8</v>
      </c>
      <c r="K80" s="28">
        <f t="shared" si="41"/>
        <v>113.20543526900771</v>
      </c>
      <c r="L80" s="28">
        <f t="shared" si="41"/>
        <v>88.799999999999983</v>
      </c>
      <c r="M80" s="28">
        <f t="shared" si="41"/>
        <v>88.800000000000011</v>
      </c>
      <c r="O80" s="1" t="s">
        <v>0</v>
      </c>
      <c r="P80" s="1" t="s">
        <v>343</v>
      </c>
    </row>
    <row r="81" spans="1:16" ht="15" customHeight="1" outlineLevel="1" x14ac:dyDescent="0.2">
      <c r="B81" s="1" t="s">
        <v>424</v>
      </c>
      <c r="C81" s="1" t="s">
        <v>426</v>
      </c>
      <c r="E81" s="28">
        <f t="shared" ref="E81:L81" si="42">E348</f>
        <v>9667.24</v>
      </c>
      <c r="F81" s="28">
        <f t="shared" si="42"/>
        <v>7898.4474999999984</v>
      </c>
      <c r="G81" s="28">
        <f t="shared" si="42"/>
        <v>8791.4162500000002</v>
      </c>
      <c r="H81" s="28">
        <f t="shared" si="42"/>
        <v>7431.9606249999988</v>
      </c>
      <c r="I81" s="28">
        <f t="shared" si="42"/>
        <v>6072.5049999999992</v>
      </c>
      <c r="J81" s="28">
        <f t="shared" si="42"/>
        <v>6015.3549999999996</v>
      </c>
      <c r="K81" s="28">
        <f t="shared" si="42"/>
        <v>7509.8635804658043</v>
      </c>
      <c r="L81" s="28">
        <f t="shared" si="42"/>
        <v>9667.239999999998</v>
      </c>
      <c r="M81" s="28">
        <f t="shared" ref="M81" si="43">M348</f>
        <v>8071.3984109316079</v>
      </c>
      <c r="O81" s="1" t="s">
        <v>164</v>
      </c>
      <c r="P81" s="1" t="s">
        <v>343</v>
      </c>
    </row>
    <row r="82" spans="1:16" ht="15" customHeight="1" outlineLevel="1" x14ac:dyDescent="0.2">
      <c r="B82" s="1" t="s">
        <v>425</v>
      </c>
      <c r="C82" s="1" t="s">
        <v>427</v>
      </c>
      <c r="E82" s="27">
        <f t="shared" ref="E82:L82" si="44">E353</f>
        <v>58608254.758533344</v>
      </c>
      <c r="F82" s="27">
        <f t="shared" si="44"/>
        <v>40160497.778297558</v>
      </c>
      <c r="G82" s="27">
        <f t="shared" si="44"/>
        <v>52643329.133500062</v>
      </c>
      <c r="H82" s="27">
        <f t="shared" si="44"/>
        <v>38628971.585875243</v>
      </c>
      <c r="I82" s="27">
        <f t="shared" si="44"/>
        <v>28925330.034442827</v>
      </c>
      <c r="J82" s="27">
        <f t="shared" si="44"/>
        <v>29432957.01798033</v>
      </c>
      <c r="K82" s="27">
        <f t="shared" si="44"/>
        <v>37928492.293811187</v>
      </c>
      <c r="L82" s="27">
        <f t="shared" si="44"/>
        <v>58608254.758533336</v>
      </c>
      <c r="M82" s="27">
        <f t="shared" ref="M82" si="45">M353</f>
        <v>47497719.207290329</v>
      </c>
      <c r="O82" s="1" t="s">
        <v>272</v>
      </c>
      <c r="P82" s="1" t="s">
        <v>343</v>
      </c>
    </row>
    <row r="83" spans="1:16" ht="15" customHeight="1" outlineLevel="1" x14ac:dyDescent="0.2">
      <c r="B83" s="1" t="s">
        <v>311</v>
      </c>
      <c r="C83" s="1" t="s">
        <v>312</v>
      </c>
      <c r="E83" s="38">
        <f t="shared" ref="E83:L83" si="46">E77/E80</f>
        <v>1.1430180180180178</v>
      </c>
      <c r="F83" s="38">
        <f t="shared" si="46"/>
        <v>0.92776979839410456</v>
      </c>
      <c r="G83" s="38">
        <f t="shared" si="46"/>
        <v>1.1430180180180178</v>
      </c>
      <c r="H83" s="38">
        <f t="shared" si="46"/>
        <v>0.95908768525882382</v>
      </c>
      <c r="I83" s="38">
        <f t="shared" si="46"/>
        <v>1.1430180180180181</v>
      </c>
      <c r="J83" s="38">
        <f t="shared" si="46"/>
        <v>1.1430180180180181</v>
      </c>
      <c r="K83" s="38">
        <f t="shared" si="46"/>
        <v>0.8966000595184116</v>
      </c>
      <c r="L83" s="38">
        <f t="shared" si="46"/>
        <v>1.1430180180180183</v>
      </c>
      <c r="M83" s="38">
        <f t="shared" ref="M83" si="47">M77/M80</f>
        <v>1.1430180180180178</v>
      </c>
      <c r="O83" s="1" t="s">
        <v>0</v>
      </c>
      <c r="P83" s="1" t="s">
        <v>343</v>
      </c>
    </row>
    <row r="86" spans="1:16" ht="15" customHeight="1" x14ac:dyDescent="0.2">
      <c r="A86" s="21" t="s">
        <v>679</v>
      </c>
    </row>
    <row r="87" spans="1:16" ht="15" customHeight="1" outlineLevel="1" x14ac:dyDescent="0.2"/>
    <row r="88" spans="1:16" ht="15" customHeight="1" outlineLevel="1" x14ac:dyDescent="0.2">
      <c r="A88" s="22" t="s">
        <v>68</v>
      </c>
      <c r="C88" s="7"/>
    </row>
    <row r="89" spans="1:16" ht="15" customHeight="1" outlineLevel="1" x14ac:dyDescent="0.2">
      <c r="B89" s="1" t="s">
        <v>53</v>
      </c>
      <c r="C89" s="1" t="s">
        <v>70</v>
      </c>
      <c r="E89" s="6">
        <f t="shared" ref="E89:M89" si="48">E50*E51</f>
        <v>2578.1</v>
      </c>
      <c r="F89" s="6">
        <f t="shared" si="48"/>
        <v>2578.1</v>
      </c>
      <c r="G89" s="6">
        <f t="shared" si="48"/>
        <v>2578.1</v>
      </c>
      <c r="H89" s="6">
        <f t="shared" si="48"/>
        <v>2578.1</v>
      </c>
      <c r="I89" s="6">
        <f t="shared" si="48"/>
        <v>2578.1</v>
      </c>
      <c r="J89" s="6">
        <f t="shared" si="48"/>
        <v>2578.1</v>
      </c>
      <c r="K89" s="6">
        <f t="shared" si="48"/>
        <v>2578.1</v>
      </c>
      <c r="L89" s="6">
        <f t="shared" si="48"/>
        <v>2578.1</v>
      </c>
      <c r="M89" s="6">
        <f t="shared" si="48"/>
        <v>2578.1</v>
      </c>
      <c r="O89" s="1" t="s">
        <v>164</v>
      </c>
    </row>
    <row r="90" spans="1:16" ht="15" customHeight="1" outlineLevel="1" x14ac:dyDescent="0.2">
      <c r="B90" s="1" t="s">
        <v>20</v>
      </c>
      <c r="C90" s="1" t="s">
        <v>383</v>
      </c>
      <c r="E90" s="6">
        <f t="shared" ref="E90:M90" si="49">E49-E51/2</f>
        <v>196.65</v>
      </c>
      <c r="F90" s="6">
        <f t="shared" si="49"/>
        <v>196.65</v>
      </c>
      <c r="G90" s="6">
        <f t="shared" si="49"/>
        <v>196.65</v>
      </c>
      <c r="H90" s="6">
        <f t="shared" si="49"/>
        <v>196.65</v>
      </c>
      <c r="I90" s="6">
        <f t="shared" si="49"/>
        <v>196.65</v>
      </c>
      <c r="J90" s="6">
        <f t="shared" si="49"/>
        <v>196.65</v>
      </c>
      <c r="K90" s="6">
        <f t="shared" si="49"/>
        <v>196.65</v>
      </c>
      <c r="L90" s="6">
        <f t="shared" si="49"/>
        <v>196.65</v>
      </c>
      <c r="M90" s="6">
        <f t="shared" si="49"/>
        <v>196.65</v>
      </c>
      <c r="O90" s="1" t="s">
        <v>0</v>
      </c>
    </row>
    <row r="91" spans="1:16" ht="15" customHeight="1" outlineLevel="1" x14ac:dyDescent="0.2">
      <c r="B91" s="1" t="s">
        <v>54</v>
      </c>
      <c r="C91" s="1" t="s">
        <v>384</v>
      </c>
      <c r="E91" s="26">
        <f t="shared" ref="E91:M91" si="50">E50/12*E51^3+E89*(E102-E90)^2</f>
        <v>23375538.169666667</v>
      </c>
      <c r="F91" s="26">
        <f t="shared" si="50"/>
        <v>23375538.169666667</v>
      </c>
      <c r="G91" s="26">
        <f t="shared" si="50"/>
        <v>23375538.169666667</v>
      </c>
      <c r="H91" s="26">
        <f t="shared" si="50"/>
        <v>23375538.169666667</v>
      </c>
      <c r="I91" s="26">
        <f t="shared" si="50"/>
        <v>23375538.169666667</v>
      </c>
      <c r="J91" s="26">
        <f t="shared" si="50"/>
        <v>23375538.169666667</v>
      </c>
      <c r="K91" s="26">
        <f t="shared" si="50"/>
        <v>23375538.169666667</v>
      </c>
      <c r="L91" s="26">
        <f t="shared" si="50"/>
        <v>23375538.169666667</v>
      </c>
      <c r="M91" s="26">
        <f t="shared" si="50"/>
        <v>23375538.169666667</v>
      </c>
      <c r="O91" s="1" t="s">
        <v>272</v>
      </c>
    </row>
    <row r="92" spans="1:16" ht="15" customHeight="1" outlineLevel="1" x14ac:dyDescent="0.2">
      <c r="B92" s="1" t="s">
        <v>51</v>
      </c>
      <c r="C92" s="1" t="s">
        <v>69</v>
      </c>
      <c r="E92" s="6">
        <f t="shared" ref="E92:L92" si="51">E89</f>
        <v>2578.1</v>
      </c>
      <c r="F92" s="6">
        <f t="shared" si="51"/>
        <v>2578.1</v>
      </c>
      <c r="G92" s="6">
        <f t="shared" si="51"/>
        <v>2578.1</v>
      </c>
      <c r="H92" s="6">
        <f t="shared" si="51"/>
        <v>2578.1</v>
      </c>
      <c r="I92" s="6">
        <f t="shared" si="51"/>
        <v>2578.1</v>
      </c>
      <c r="J92" s="6">
        <f t="shared" si="51"/>
        <v>2578.1</v>
      </c>
      <c r="K92" s="6">
        <f t="shared" si="51"/>
        <v>2578.1</v>
      </c>
      <c r="L92" s="6">
        <f t="shared" si="51"/>
        <v>2578.1</v>
      </c>
      <c r="M92" s="6">
        <f t="shared" ref="M92" si="52">M89</f>
        <v>2578.1</v>
      </c>
      <c r="O92" s="1" t="s">
        <v>164</v>
      </c>
    </row>
    <row r="93" spans="1:16" ht="15" customHeight="1" outlineLevel="1" x14ac:dyDescent="0.2">
      <c r="B93" s="1" t="s">
        <v>20</v>
      </c>
      <c r="C93" s="1" t="s">
        <v>385</v>
      </c>
      <c r="E93" s="6">
        <f t="shared" ref="E93:M93" si="53">E51/2</f>
        <v>6.35</v>
      </c>
      <c r="F93" s="6">
        <f t="shared" si="53"/>
        <v>6.35</v>
      </c>
      <c r="G93" s="6">
        <f t="shared" si="53"/>
        <v>6.35</v>
      </c>
      <c r="H93" s="6">
        <f t="shared" si="53"/>
        <v>6.35</v>
      </c>
      <c r="I93" s="6">
        <f t="shared" si="53"/>
        <v>6.35</v>
      </c>
      <c r="J93" s="6">
        <f t="shared" si="53"/>
        <v>6.35</v>
      </c>
      <c r="K93" s="6">
        <f t="shared" si="53"/>
        <v>6.35</v>
      </c>
      <c r="L93" s="6">
        <f t="shared" si="53"/>
        <v>6.35</v>
      </c>
      <c r="M93" s="6">
        <f t="shared" si="53"/>
        <v>6.35</v>
      </c>
      <c r="O93" s="1" t="s">
        <v>0</v>
      </c>
    </row>
    <row r="94" spans="1:16" ht="15" customHeight="1" outlineLevel="1" x14ac:dyDescent="0.2">
      <c r="B94" s="1" t="s">
        <v>52</v>
      </c>
      <c r="C94" s="1" t="s">
        <v>386</v>
      </c>
      <c r="E94" s="26">
        <f t="shared" ref="E94:M94" si="54">E50/12*E51^3+E92*(E102-E93)^2</f>
        <v>23375538.169666667</v>
      </c>
      <c r="F94" s="26">
        <f t="shared" si="54"/>
        <v>23375538.169666667</v>
      </c>
      <c r="G94" s="26">
        <f t="shared" si="54"/>
        <v>23375538.169666667</v>
      </c>
      <c r="H94" s="26">
        <f t="shared" si="54"/>
        <v>23375538.169666667</v>
      </c>
      <c r="I94" s="26">
        <f t="shared" si="54"/>
        <v>23375538.169666667</v>
      </c>
      <c r="J94" s="26">
        <f t="shared" si="54"/>
        <v>23375538.169666667</v>
      </c>
      <c r="K94" s="26">
        <f t="shared" si="54"/>
        <v>23375538.169666667</v>
      </c>
      <c r="L94" s="26">
        <f t="shared" si="54"/>
        <v>23375538.169666667</v>
      </c>
      <c r="M94" s="26">
        <f t="shared" si="54"/>
        <v>23375538.169666667</v>
      </c>
      <c r="O94" s="1" t="s">
        <v>272</v>
      </c>
    </row>
    <row r="95" spans="1:16" ht="15" customHeight="1" outlineLevel="1" x14ac:dyDescent="0.2">
      <c r="B95" s="1" t="s">
        <v>33</v>
      </c>
      <c r="C95" s="1" t="s">
        <v>71</v>
      </c>
      <c r="E95" s="6">
        <f t="shared" ref="E95:M95" si="55">2*E52*E51</f>
        <v>4511.04</v>
      </c>
      <c r="F95" s="6">
        <f t="shared" si="55"/>
        <v>4511.04</v>
      </c>
      <c r="G95" s="6">
        <f t="shared" si="55"/>
        <v>4511.04</v>
      </c>
      <c r="H95" s="6">
        <f t="shared" si="55"/>
        <v>4511.04</v>
      </c>
      <c r="I95" s="6">
        <f t="shared" si="55"/>
        <v>4511.04</v>
      </c>
      <c r="J95" s="6">
        <f t="shared" si="55"/>
        <v>4511.04</v>
      </c>
      <c r="K95" s="6">
        <f t="shared" si="55"/>
        <v>4511.04</v>
      </c>
      <c r="L95" s="6">
        <f t="shared" si="55"/>
        <v>4511.04</v>
      </c>
      <c r="M95" s="6">
        <f t="shared" si="55"/>
        <v>4511.04</v>
      </c>
      <c r="O95" s="1" t="s">
        <v>164</v>
      </c>
    </row>
    <row r="96" spans="1:16" ht="15" customHeight="1" outlineLevel="1" x14ac:dyDescent="0.2">
      <c r="B96" s="1" t="s">
        <v>20</v>
      </c>
      <c r="C96" s="1" t="s">
        <v>72</v>
      </c>
      <c r="E96" s="6">
        <f t="shared" ref="E96:M96" si="56">E49/2</f>
        <v>101.5</v>
      </c>
      <c r="F96" s="6">
        <f t="shared" si="56"/>
        <v>101.5</v>
      </c>
      <c r="G96" s="6">
        <f t="shared" si="56"/>
        <v>101.5</v>
      </c>
      <c r="H96" s="6">
        <f t="shared" si="56"/>
        <v>101.5</v>
      </c>
      <c r="I96" s="6">
        <f t="shared" si="56"/>
        <v>101.5</v>
      </c>
      <c r="J96" s="6">
        <f t="shared" si="56"/>
        <v>101.5</v>
      </c>
      <c r="K96" s="6">
        <f t="shared" si="56"/>
        <v>101.5</v>
      </c>
      <c r="L96" s="6">
        <f t="shared" si="56"/>
        <v>101.5</v>
      </c>
      <c r="M96" s="6">
        <f t="shared" si="56"/>
        <v>101.5</v>
      </c>
      <c r="O96" s="1" t="s">
        <v>0</v>
      </c>
    </row>
    <row r="97" spans="1:16" ht="15" customHeight="1" outlineLevel="1" x14ac:dyDescent="0.2">
      <c r="B97" s="1" t="s">
        <v>55</v>
      </c>
      <c r="C97" s="1" t="s">
        <v>73</v>
      </c>
      <c r="E97" s="26">
        <f t="shared" ref="E97:M97" si="57">2*E51/12*E52^3+E95*(E102-E96)^2</f>
        <v>11857178.419199999</v>
      </c>
      <c r="F97" s="26">
        <f t="shared" si="57"/>
        <v>11857178.419199999</v>
      </c>
      <c r="G97" s="26">
        <f t="shared" si="57"/>
        <v>11857178.419199999</v>
      </c>
      <c r="H97" s="26">
        <f t="shared" si="57"/>
        <v>11857178.419199999</v>
      </c>
      <c r="I97" s="26">
        <f t="shared" si="57"/>
        <v>11857178.419199999</v>
      </c>
      <c r="J97" s="26">
        <f t="shared" si="57"/>
        <v>11857178.419199999</v>
      </c>
      <c r="K97" s="26">
        <f t="shared" si="57"/>
        <v>11857178.419199999</v>
      </c>
      <c r="L97" s="26">
        <f t="shared" si="57"/>
        <v>11857178.419199999</v>
      </c>
      <c r="M97" s="26">
        <f t="shared" si="57"/>
        <v>11857178.419199999</v>
      </c>
      <c r="O97" s="1" t="s">
        <v>272</v>
      </c>
    </row>
    <row r="98" spans="1:16" ht="15" customHeight="1" outlineLevel="1" x14ac:dyDescent="0.2"/>
    <row r="99" spans="1:16" ht="15" customHeight="1" outlineLevel="1" x14ac:dyDescent="0.2">
      <c r="A99" s="22" t="s">
        <v>19</v>
      </c>
      <c r="C99" s="7"/>
    </row>
    <row r="100" spans="1:16" ht="15" customHeight="1" outlineLevel="1" x14ac:dyDescent="0.2">
      <c r="B100" s="1" t="s">
        <v>57</v>
      </c>
      <c r="C100" s="1" t="s">
        <v>56</v>
      </c>
      <c r="E100" s="6">
        <f t="shared" ref="E100:L100" si="58">E92+E89+E95</f>
        <v>9667.24</v>
      </c>
      <c r="F100" s="6">
        <f>F92+F89+F95</f>
        <v>9667.24</v>
      </c>
      <c r="G100" s="6">
        <f>G92+G89+G95</f>
        <v>9667.24</v>
      </c>
      <c r="H100" s="6">
        <f>H92+H89+H95</f>
        <v>9667.24</v>
      </c>
      <c r="I100" s="6">
        <f>I92+I89+I95</f>
        <v>9667.24</v>
      </c>
      <c r="J100" s="6">
        <f>J92+J89+J95</f>
        <v>9667.24</v>
      </c>
      <c r="K100" s="6">
        <f t="shared" ref="K100" si="59">K92+K89+K95</f>
        <v>9667.24</v>
      </c>
      <c r="L100" s="6">
        <f t="shared" si="58"/>
        <v>9667.24</v>
      </c>
      <c r="M100" s="6">
        <f>M92+M89+M95</f>
        <v>9667.24</v>
      </c>
      <c r="O100" s="1" t="s">
        <v>164</v>
      </c>
    </row>
    <row r="101" spans="1:16" ht="15" customHeight="1" outlineLevel="1" x14ac:dyDescent="0.2">
      <c r="B101" s="1" t="s">
        <v>59</v>
      </c>
      <c r="C101" s="1" t="s">
        <v>58</v>
      </c>
      <c r="E101" s="26">
        <f t="shared" ref="E101:L101" si="60">E92*E93+E89*E90+E95*E96</f>
        <v>981224.86</v>
      </c>
      <c r="F101" s="26">
        <f>F92*F93+F89*F90+F95*F96</f>
        <v>981224.86</v>
      </c>
      <c r="G101" s="26">
        <f>G92*G93+G89*G90+G95*G96</f>
        <v>981224.86</v>
      </c>
      <c r="H101" s="26">
        <f>H92*H93+H89*H90+H95*H96</f>
        <v>981224.86</v>
      </c>
      <c r="I101" s="26">
        <f>I92*I93+I89*I90+I95*I96</f>
        <v>981224.86</v>
      </c>
      <c r="J101" s="26">
        <f>J92*J93+J89*J90+J95*J96</f>
        <v>981224.86</v>
      </c>
      <c r="K101" s="26">
        <f t="shared" ref="K101" si="61">K92*K93+K89*K90+K95*K96</f>
        <v>981224.86</v>
      </c>
      <c r="L101" s="26">
        <f t="shared" si="60"/>
        <v>981224.86</v>
      </c>
      <c r="M101" s="26">
        <f>M92*M93+M89*M90+M95*M96</f>
        <v>981224.86</v>
      </c>
      <c r="O101" s="1" t="s">
        <v>165</v>
      </c>
    </row>
    <row r="102" spans="1:16" ht="15" customHeight="1" outlineLevel="1" x14ac:dyDescent="0.2">
      <c r="B102" s="1" t="s">
        <v>48</v>
      </c>
      <c r="C102" s="1" t="s">
        <v>86</v>
      </c>
      <c r="E102" s="6">
        <f t="shared" ref="E102:L102" si="62">E101/E100</f>
        <v>101.5</v>
      </c>
      <c r="F102" s="6">
        <f>F101/F100</f>
        <v>101.5</v>
      </c>
      <c r="G102" s="6">
        <f>G101/G100</f>
        <v>101.5</v>
      </c>
      <c r="H102" s="6">
        <f>H101/H100</f>
        <v>101.5</v>
      </c>
      <c r="I102" s="6">
        <f>I101/I100</f>
        <v>101.5</v>
      </c>
      <c r="J102" s="6">
        <f>J101/J100</f>
        <v>101.5</v>
      </c>
      <c r="K102" s="6">
        <f t="shared" ref="K102" si="63">K101/K100</f>
        <v>101.5</v>
      </c>
      <c r="L102" s="6">
        <f t="shared" si="62"/>
        <v>101.5</v>
      </c>
      <c r="M102" s="6">
        <f>M101/M100</f>
        <v>101.5</v>
      </c>
      <c r="O102" s="1" t="s">
        <v>0</v>
      </c>
    </row>
    <row r="103" spans="1:16" ht="15" customHeight="1" outlineLevel="1" x14ac:dyDescent="0.2">
      <c r="B103" s="1" t="s">
        <v>61</v>
      </c>
      <c r="C103" s="1" t="s">
        <v>17</v>
      </c>
      <c r="E103" s="6">
        <f t="shared" ref="E103:M103" si="64">E49-E102</f>
        <v>101.5</v>
      </c>
      <c r="F103" s="6">
        <f t="shared" si="64"/>
        <v>101.5</v>
      </c>
      <c r="G103" s="6">
        <f t="shared" si="64"/>
        <v>101.5</v>
      </c>
      <c r="H103" s="6">
        <f t="shared" si="64"/>
        <v>101.5</v>
      </c>
      <c r="I103" s="6">
        <f t="shared" si="64"/>
        <v>101.5</v>
      </c>
      <c r="J103" s="6">
        <f t="shared" si="64"/>
        <v>101.5</v>
      </c>
      <c r="K103" s="6">
        <f t="shared" si="64"/>
        <v>101.5</v>
      </c>
      <c r="L103" s="6">
        <f t="shared" si="64"/>
        <v>101.5</v>
      </c>
      <c r="M103" s="6">
        <f t="shared" si="64"/>
        <v>101.5</v>
      </c>
      <c r="O103" s="1" t="s">
        <v>0</v>
      </c>
    </row>
    <row r="104" spans="1:16" ht="15" customHeight="1" outlineLevel="1" x14ac:dyDescent="0.2">
      <c r="B104" s="1" t="s">
        <v>60</v>
      </c>
      <c r="C104" s="1" t="s">
        <v>18</v>
      </c>
      <c r="E104" s="6">
        <f t="shared" ref="E104:L104" si="65">E102</f>
        <v>101.5</v>
      </c>
      <c r="F104" s="6">
        <f>F102</f>
        <v>101.5</v>
      </c>
      <c r="G104" s="6">
        <f>G102</f>
        <v>101.5</v>
      </c>
      <c r="H104" s="6">
        <f>H102</f>
        <v>101.5</v>
      </c>
      <c r="I104" s="6">
        <f>I102</f>
        <v>101.5</v>
      </c>
      <c r="J104" s="6">
        <f>J102</f>
        <v>101.5</v>
      </c>
      <c r="K104" s="6">
        <f t="shared" ref="K104" si="66">K102</f>
        <v>101.5</v>
      </c>
      <c r="L104" s="6">
        <f t="shared" si="65"/>
        <v>101.5</v>
      </c>
      <c r="M104" s="6">
        <f>M102</f>
        <v>101.5</v>
      </c>
      <c r="O104" s="1" t="s">
        <v>0</v>
      </c>
    </row>
    <row r="105" spans="1:16" ht="15" customHeight="1" outlineLevel="1" x14ac:dyDescent="0.2">
      <c r="B105" s="1" t="s">
        <v>24</v>
      </c>
      <c r="C105" s="1" t="s">
        <v>62</v>
      </c>
      <c r="E105" s="26">
        <f t="shared" ref="E105:L105" si="67">E94+E91+E97</f>
        <v>58608254.758533329</v>
      </c>
      <c r="F105" s="26">
        <f>F94+F91+F97</f>
        <v>58608254.758533329</v>
      </c>
      <c r="G105" s="26">
        <f>G94+G91+G97</f>
        <v>58608254.758533329</v>
      </c>
      <c r="H105" s="26">
        <f>H94+H91+H97</f>
        <v>58608254.758533329</v>
      </c>
      <c r="I105" s="26">
        <f>I94+I91+I97</f>
        <v>58608254.758533329</v>
      </c>
      <c r="J105" s="26">
        <f>J94+J91+J97</f>
        <v>58608254.758533329</v>
      </c>
      <c r="K105" s="26">
        <f t="shared" ref="K105" si="68">K94+K91+K97</f>
        <v>58608254.758533329</v>
      </c>
      <c r="L105" s="26">
        <f t="shared" si="67"/>
        <v>58608254.758533329</v>
      </c>
      <c r="M105" s="26">
        <f>M94+M91+M97</f>
        <v>58608254.758533329</v>
      </c>
      <c r="O105" s="1" t="s">
        <v>272</v>
      </c>
    </row>
    <row r="106" spans="1:16" ht="15" customHeight="1" outlineLevel="1" x14ac:dyDescent="0.2">
      <c r="B106" s="1" t="s">
        <v>406</v>
      </c>
      <c r="C106" s="1" t="s">
        <v>407</v>
      </c>
      <c r="E106" s="6">
        <f t="shared" ref="E106:L106" si="69">SQRT(E105/E100)</f>
        <v>77.862464213081083</v>
      </c>
      <c r="F106" s="6">
        <f t="shared" si="69"/>
        <v>77.862464213081083</v>
      </c>
      <c r="G106" s="6">
        <f t="shared" si="69"/>
        <v>77.862464213081083</v>
      </c>
      <c r="H106" s="6">
        <f t="shared" si="69"/>
        <v>77.862464213081083</v>
      </c>
      <c r="I106" s="6">
        <f t="shared" si="69"/>
        <v>77.862464213081083</v>
      </c>
      <c r="J106" s="6">
        <f t="shared" si="69"/>
        <v>77.862464213081083</v>
      </c>
      <c r="K106" s="6">
        <f t="shared" si="69"/>
        <v>77.862464213081083</v>
      </c>
      <c r="L106" s="6">
        <f t="shared" si="69"/>
        <v>77.862464213081083</v>
      </c>
      <c r="M106" s="6">
        <f t="shared" ref="M106" si="70">SQRT(M105/M100)</f>
        <v>77.862464213081083</v>
      </c>
      <c r="O106" s="1" t="s">
        <v>0</v>
      </c>
    </row>
    <row r="107" spans="1:16" ht="15" customHeight="1" outlineLevel="1" x14ac:dyDescent="0.2">
      <c r="B107" s="1" t="s">
        <v>63</v>
      </c>
      <c r="C107" s="1" t="s">
        <v>11</v>
      </c>
      <c r="E107" s="26">
        <f t="shared" ref="E107:L107" si="71">E105/E104</f>
        <v>577421.22914811166</v>
      </c>
      <c r="F107" s="26">
        <f>F105/F104</f>
        <v>577421.22914811166</v>
      </c>
      <c r="G107" s="26">
        <f>G105/G104</f>
        <v>577421.22914811166</v>
      </c>
      <c r="H107" s="26">
        <f>H105/H104</f>
        <v>577421.22914811166</v>
      </c>
      <c r="I107" s="26">
        <f>I105/I104</f>
        <v>577421.22914811166</v>
      </c>
      <c r="J107" s="26">
        <f>J105/J104</f>
        <v>577421.22914811166</v>
      </c>
      <c r="K107" s="26">
        <f t="shared" ref="K107" si="72">K105/K104</f>
        <v>577421.22914811166</v>
      </c>
      <c r="L107" s="26">
        <f t="shared" si="71"/>
        <v>577421.22914811166</v>
      </c>
      <c r="M107" s="26">
        <f>M105/M104</f>
        <v>577421.22914811166</v>
      </c>
      <c r="O107" s="1" t="s">
        <v>165</v>
      </c>
    </row>
    <row r="108" spans="1:16" ht="15" customHeight="1" outlineLevel="1" x14ac:dyDescent="0.2">
      <c r="B108" s="1" t="s">
        <v>64</v>
      </c>
      <c r="C108" s="1" t="s">
        <v>10</v>
      </c>
      <c r="E108" s="26">
        <f t="shared" ref="E108:L108" si="73">E105/E103</f>
        <v>577421.22914811166</v>
      </c>
      <c r="F108" s="26">
        <f>F105/F103</f>
        <v>577421.22914811166</v>
      </c>
      <c r="G108" s="26">
        <f>G105/G103</f>
        <v>577421.22914811166</v>
      </c>
      <c r="H108" s="26">
        <f>H105/H103</f>
        <v>577421.22914811166</v>
      </c>
      <c r="I108" s="26">
        <f>I105/I103</f>
        <v>577421.22914811166</v>
      </c>
      <c r="J108" s="26">
        <f>J105/J103</f>
        <v>577421.22914811166</v>
      </c>
      <c r="K108" s="26">
        <f t="shared" ref="K108" si="74">K105/K103</f>
        <v>577421.22914811166</v>
      </c>
      <c r="L108" s="26">
        <f t="shared" si="73"/>
        <v>577421.22914811166</v>
      </c>
      <c r="M108" s="26">
        <f>M105/M103</f>
        <v>577421.22914811166</v>
      </c>
      <c r="O108" s="1" t="s">
        <v>165</v>
      </c>
    </row>
    <row r="109" spans="1:16" ht="15" customHeight="1" outlineLevel="1" x14ac:dyDescent="0.2">
      <c r="B109" s="1" t="s">
        <v>25</v>
      </c>
      <c r="C109" s="1" t="s">
        <v>16</v>
      </c>
      <c r="E109" s="26">
        <f t="shared" ref="E109:M109" si="75">2*1/12*(E51*E50^3+E52*E51^3)+2*E52*E51*(E50/2-E51/2)^2</f>
        <v>58608254.758533336</v>
      </c>
      <c r="F109" s="26">
        <f t="shared" si="75"/>
        <v>58608254.758533336</v>
      </c>
      <c r="G109" s="26">
        <f t="shared" si="75"/>
        <v>58608254.758533336</v>
      </c>
      <c r="H109" s="26">
        <f t="shared" si="75"/>
        <v>58608254.758533336</v>
      </c>
      <c r="I109" s="26">
        <f t="shared" si="75"/>
        <v>58608254.758533336</v>
      </c>
      <c r="J109" s="26">
        <f t="shared" si="75"/>
        <v>58608254.758533336</v>
      </c>
      <c r="K109" s="26">
        <f t="shared" si="75"/>
        <v>58608254.758533336</v>
      </c>
      <c r="L109" s="26">
        <f t="shared" si="75"/>
        <v>58608254.758533336</v>
      </c>
      <c r="M109" s="26">
        <f t="shared" si="75"/>
        <v>58608254.758533336</v>
      </c>
      <c r="O109" s="1" t="s">
        <v>272</v>
      </c>
    </row>
    <row r="110" spans="1:16" ht="15" customHeight="1" outlineLevel="1" x14ac:dyDescent="0.2">
      <c r="B110" s="1" t="s">
        <v>122</v>
      </c>
      <c r="C110" s="1" t="s">
        <v>123</v>
      </c>
      <c r="E110" s="6">
        <f t="shared" ref="E110:L110" si="76">SQRT(E109/E100)</f>
        <v>77.862464213081097</v>
      </c>
      <c r="F110" s="6">
        <f>SQRT(F109/F100)</f>
        <v>77.862464213081097</v>
      </c>
      <c r="G110" s="6">
        <f>SQRT(G109/G100)</f>
        <v>77.862464213081097</v>
      </c>
      <c r="H110" s="6">
        <f>SQRT(H109/H100)</f>
        <v>77.862464213081097</v>
      </c>
      <c r="I110" s="6">
        <f>SQRT(I109/I100)</f>
        <v>77.862464213081097</v>
      </c>
      <c r="J110" s="6">
        <f>SQRT(J109/J100)</f>
        <v>77.862464213081097</v>
      </c>
      <c r="K110" s="6">
        <f t="shared" ref="K110" si="77">SQRT(K109/K100)</f>
        <v>77.862464213081097</v>
      </c>
      <c r="L110" s="6">
        <f t="shared" si="76"/>
        <v>77.862464213081097</v>
      </c>
      <c r="M110" s="6">
        <f>SQRT(M109/M100)</f>
        <v>77.862464213081097</v>
      </c>
      <c r="O110" s="1" t="s">
        <v>0</v>
      </c>
    </row>
    <row r="111" spans="1:16" ht="15" customHeight="1" outlineLevel="1" x14ac:dyDescent="0.2">
      <c r="B111" s="1" t="s">
        <v>50</v>
      </c>
      <c r="C111" s="1" t="s">
        <v>387</v>
      </c>
      <c r="E111" s="6">
        <f t="shared" ref="E111:M111" si="78">E49/2</f>
        <v>101.5</v>
      </c>
      <c r="F111" s="6">
        <f t="shared" si="78"/>
        <v>101.5</v>
      </c>
      <c r="G111" s="6">
        <f t="shared" si="78"/>
        <v>101.5</v>
      </c>
      <c r="H111" s="6">
        <f t="shared" si="78"/>
        <v>101.5</v>
      </c>
      <c r="I111" s="6">
        <f t="shared" si="78"/>
        <v>101.5</v>
      </c>
      <c r="J111" s="6">
        <f t="shared" si="78"/>
        <v>101.5</v>
      </c>
      <c r="K111" s="6">
        <f t="shared" si="78"/>
        <v>101.5</v>
      </c>
      <c r="L111" s="6">
        <f t="shared" si="78"/>
        <v>101.5</v>
      </c>
      <c r="M111" s="6">
        <f t="shared" si="78"/>
        <v>101.5</v>
      </c>
      <c r="O111" s="1" t="s">
        <v>0</v>
      </c>
      <c r="P111" s="1" t="s">
        <v>115</v>
      </c>
    </row>
    <row r="112" spans="1:16" ht="15" customHeight="1" outlineLevel="1" x14ac:dyDescent="0.2">
      <c r="B112" s="1" t="s">
        <v>49</v>
      </c>
      <c r="C112" s="1" t="s">
        <v>65</v>
      </c>
      <c r="E112" s="26">
        <f t="shared" ref="E112:M112" si="79">E92*(E111-E93)+E89*(E90-E111)+4*E51*(E52/2)^2/2</f>
        <v>690902.60599999991</v>
      </c>
      <c r="F112" s="26">
        <f t="shared" si="79"/>
        <v>690902.60599999991</v>
      </c>
      <c r="G112" s="26">
        <f t="shared" si="79"/>
        <v>690902.60599999991</v>
      </c>
      <c r="H112" s="26">
        <f t="shared" si="79"/>
        <v>690902.60599999991</v>
      </c>
      <c r="I112" s="26">
        <f t="shared" si="79"/>
        <v>690902.60599999991</v>
      </c>
      <c r="J112" s="26">
        <f t="shared" si="79"/>
        <v>690902.60599999991</v>
      </c>
      <c r="K112" s="26">
        <f t="shared" si="79"/>
        <v>690902.60599999991</v>
      </c>
      <c r="L112" s="26">
        <f t="shared" si="79"/>
        <v>690902.60599999991</v>
      </c>
      <c r="M112" s="26">
        <f t="shared" si="79"/>
        <v>690902.60599999991</v>
      </c>
      <c r="O112" s="1" t="s">
        <v>165</v>
      </c>
      <c r="P112" s="1" t="s">
        <v>115</v>
      </c>
    </row>
    <row r="113" spans="1:16" ht="15" customHeight="1" outlineLevel="1" x14ac:dyDescent="0.2">
      <c r="B113" s="1" t="s">
        <v>110</v>
      </c>
      <c r="C113" s="1" t="s">
        <v>389</v>
      </c>
      <c r="E113" s="26">
        <f t="shared" ref="E113:M113" si="80">2*(E49-E51)^2*(E50-E51)^2/((E49+E50-2*E51)/E51)</f>
        <v>87522574.852900013</v>
      </c>
      <c r="F113" s="26">
        <f t="shared" si="80"/>
        <v>87522574.852900013</v>
      </c>
      <c r="G113" s="26">
        <f t="shared" si="80"/>
        <v>87522574.852900013</v>
      </c>
      <c r="H113" s="26">
        <f t="shared" si="80"/>
        <v>87522574.852900013</v>
      </c>
      <c r="I113" s="26">
        <f t="shared" si="80"/>
        <v>87522574.852900013</v>
      </c>
      <c r="J113" s="26">
        <f t="shared" si="80"/>
        <v>87522574.852900013</v>
      </c>
      <c r="K113" s="26">
        <f t="shared" si="80"/>
        <v>87522574.852900013</v>
      </c>
      <c r="L113" s="26">
        <f t="shared" si="80"/>
        <v>87522574.852900013</v>
      </c>
      <c r="M113" s="26">
        <f t="shared" si="80"/>
        <v>87522574.852900013</v>
      </c>
      <c r="O113" s="1" t="s">
        <v>272</v>
      </c>
      <c r="P113" s="1" t="s">
        <v>388</v>
      </c>
    </row>
    <row r="114" spans="1:16" ht="15" customHeight="1" outlineLevel="1" x14ac:dyDescent="0.2">
      <c r="B114" s="1" t="s">
        <v>113</v>
      </c>
      <c r="C114" s="1" t="s">
        <v>401</v>
      </c>
      <c r="E114" s="6">
        <v>0</v>
      </c>
      <c r="F114" s="6">
        <v>0</v>
      </c>
      <c r="G114" s="6">
        <v>0</v>
      </c>
      <c r="H114" s="6">
        <v>0</v>
      </c>
      <c r="I114" s="6">
        <v>0</v>
      </c>
      <c r="J114" s="6">
        <v>0</v>
      </c>
      <c r="K114" s="6">
        <v>0</v>
      </c>
      <c r="L114" s="6">
        <v>0</v>
      </c>
      <c r="M114" s="6">
        <v>0</v>
      </c>
      <c r="O114" s="1" t="s">
        <v>273</v>
      </c>
      <c r="P114" s="1" t="s">
        <v>402</v>
      </c>
    </row>
    <row r="115" spans="1:16" ht="15" customHeight="1" x14ac:dyDescent="0.2">
      <c r="E115" s="6"/>
      <c r="F115" s="6"/>
      <c r="G115" s="6"/>
      <c r="H115" s="6"/>
      <c r="I115" s="6"/>
      <c r="J115" s="6"/>
      <c r="K115" s="6"/>
      <c r="L115" s="6"/>
      <c r="M115" s="6"/>
    </row>
    <row r="116" spans="1:16" ht="15" customHeight="1" x14ac:dyDescent="0.2">
      <c r="E116" s="6"/>
      <c r="F116" s="6"/>
      <c r="G116" s="6"/>
      <c r="H116" s="6"/>
      <c r="I116" s="6"/>
      <c r="J116" s="6"/>
      <c r="K116" s="6"/>
      <c r="L116" s="6"/>
      <c r="M116" s="6"/>
    </row>
    <row r="117" spans="1:16" ht="15" customHeight="1" x14ac:dyDescent="0.2">
      <c r="A117" s="21" t="s">
        <v>680</v>
      </c>
      <c r="P117" s="1" t="s">
        <v>344</v>
      </c>
    </row>
    <row r="118" spans="1:16" ht="15" customHeight="1" outlineLevel="1" x14ac:dyDescent="0.2"/>
    <row r="119" spans="1:16" ht="15" customHeight="1" outlineLevel="1" x14ac:dyDescent="0.2">
      <c r="A119" s="22" t="s">
        <v>204</v>
      </c>
      <c r="C119" s="7"/>
      <c r="P119" s="1" t="s">
        <v>344</v>
      </c>
    </row>
    <row r="120" spans="1:16" ht="15" customHeight="1" outlineLevel="1" x14ac:dyDescent="0.2">
      <c r="B120" s="1" t="s">
        <v>430</v>
      </c>
      <c r="C120" s="1" t="s">
        <v>257</v>
      </c>
      <c r="E120" s="29">
        <v>1</v>
      </c>
      <c r="F120" s="29">
        <f>MIN(1,(F43/F41))</f>
        <v>0.4375</v>
      </c>
      <c r="G120" s="29">
        <v>1</v>
      </c>
      <c r="H120" s="29">
        <f>MIN(1,(H43/H41))</f>
        <v>0.4375</v>
      </c>
      <c r="I120" s="29">
        <f>MIN(1,(I43/I41))</f>
        <v>0.4375</v>
      </c>
      <c r="J120" s="29">
        <f>MIN(1,(J43/J41))</f>
        <v>0.4375</v>
      </c>
      <c r="K120" s="29">
        <f>MIN(1,(K43/K41))</f>
        <v>0.4375</v>
      </c>
      <c r="L120" s="29">
        <v>1</v>
      </c>
      <c r="M120" s="29">
        <v>1</v>
      </c>
    </row>
    <row r="121" spans="1:16" ht="15" customHeight="1" outlineLevel="1" x14ac:dyDescent="0.2">
      <c r="B121" s="1" t="s">
        <v>205</v>
      </c>
      <c r="C121" s="1" t="s">
        <v>257</v>
      </c>
      <c r="E121" s="29">
        <v>0</v>
      </c>
      <c r="F121" s="29">
        <v>0</v>
      </c>
      <c r="G121" s="29">
        <f>MIN(1,(G43/G41))</f>
        <v>0.4375</v>
      </c>
      <c r="H121" s="29">
        <v>0</v>
      </c>
      <c r="I121" s="29">
        <v>0</v>
      </c>
      <c r="J121" s="29">
        <v>0</v>
      </c>
      <c r="K121" s="29">
        <v>0</v>
      </c>
      <c r="L121" s="29">
        <v>0</v>
      </c>
      <c r="M121" s="29">
        <f>MIN(1,(M43/M41))</f>
        <v>0.4375</v>
      </c>
    </row>
    <row r="122" spans="1:16" ht="15" customHeight="1" outlineLevel="1" x14ac:dyDescent="0.2">
      <c r="B122" s="1" t="s">
        <v>431</v>
      </c>
      <c r="C122" s="1" t="s">
        <v>257</v>
      </c>
      <c r="E122" s="29">
        <v>0</v>
      </c>
      <c r="F122" s="29">
        <v>0</v>
      </c>
      <c r="G122" s="29">
        <v>0</v>
      </c>
      <c r="H122" s="29">
        <v>0</v>
      </c>
      <c r="I122" s="29">
        <v>0</v>
      </c>
      <c r="J122" s="29">
        <v>0</v>
      </c>
      <c r="K122" s="29">
        <v>0</v>
      </c>
      <c r="L122" s="29">
        <v>0</v>
      </c>
      <c r="M122" s="29">
        <v>0</v>
      </c>
    </row>
    <row r="123" spans="1:16" ht="15" customHeight="1" outlineLevel="1" x14ac:dyDescent="0.2">
      <c r="B123" s="1" t="s">
        <v>433</v>
      </c>
      <c r="C123" s="1" t="s">
        <v>257</v>
      </c>
      <c r="E123" s="29">
        <v>1</v>
      </c>
      <c r="F123" s="29">
        <v>1</v>
      </c>
      <c r="G123" s="29">
        <f>G120</f>
        <v>1</v>
      </c>
      <c r="H123" s="29">
        <v>1</v>
      </c>
      <c r="I123" s="29">
        <f>MIN(1,(I43/I41))</f>
        <v>0.4375</v>
      </c>
      <c r="J123" s="29">
        <f>MIN(1,(J43/J41))</f>
        <v>0.4375</v>
      </c>
      <c r="K123" s="29">
        <v>1</v>
      </c>
      <c r="L123" s="29">
        <v>1</v>
      </c>
      <c r="M123" s="29">
        <f>MIN(1,(M43/M41))</f>
        <v>0.4375</v>
      </c>
    </row>
    <row r="124" spans="1:16" ht="15" customHeight="1" outlineLevel="1" x14ac:dyDescent="0.2">
      <c r="B124" s="1" t="s">
        <v>206</v>
      </c>
      <c r="C124" s="1" t="s">
        <v>257</v>
      </c>
      <c r="E124" s="29">
        <v>0</v>
      </c>
      <c r="F124" s="29">
        <v>0</v>
      </c>
      <c r="G124" s="29">
        <f t="shared" ref="G124:H125" si="81">G121</f>
        <v>0.4375</v>
      </c>
      <c r="H124" s="29">
        <f>H120</f>
        <v>0.4375</v>
      </c>
      <c r="I124" s="29">
        <v>0</v>
      </c>
      <c r="J124" s="29">
        <v>0</v>
      </c>
      <c r="K124" s="29">
        <v>0</v>
      </c>
      <c r="L124" s="29">
        <v>0</v>
      </c>
      <c r="M124" s="29">
        <v>1</v>
      </c>
    </row>
    <row r="125" spans="1:16" ht="15" customHeight="1" outlineLevel="1" x14ac:dyDescent="0.2">
      <c r="B125" s="1" t="s">
        <v>434</v>
      </c>
      <c r="C125" s="1" t="s">
        <v>257</v>
      </c>
      <c r="E125" s="29">
        <v>0</v>
      </c>
      <c r="F125" s="29">
        <v>0</v>
      </c>
      <c r="G125" s="29">
        <f t="shared" si="81"/>
        <v>0</v>
      </c>
      <c r="H125" s="29">
        <f t="shared" si="81"/>
        <v>0</v>
      </c>
      <c r="I125" s="29">
        <v>0</v>
      </c>
      <c r="J125" s="29">
        <v>0</v>
      </c>
      <c r="K125" s="29">
        <v>0</v>
      </c>
      <c r="L125" s="29">
        <v>0</v>
      </c>
      <c r="M125" s="29">
        <f t="shared" ref="M125" si="82">M122</f>
        <v>0</v>
      </c>
    </row>
    <row r="126" spans="1:16" ht="15" customHeight="1" outlineLevel="1" x14ac:dyDescent="0.2">
      <c r="B126" s="1" t="s">
        <v>207</v>
      </c>
      <c r="C126" s="1" t="s">
        <v>257</v>
      </c>
      <c r="E126" s="29">
        <v>1</v>
      </c>
      <c r="F126" s="29">
        <f>MIN(1,(F43/F41))</f>
        <v>0.4375</v>
      </c>
      <c r="G126" s="29">
        <v>1</v>
      </c>
      <c r="H126" s="29">
        <f>MIN(1,(H43/H41))</f>
        <v>0.4375</v>
      </c>
      <c r="I126" s="29">
        <f>MIN(1,(I43/I41))</f>
        <v>0.4375</v>
      </c>
      <c r="J126" s="29">
        <f>MIN(1,(J43/J41))</f>
        <v>0.4375</v>
      </c>
      <c r="K126" s="29">
        <f>MIN(1,(K43/K41))</f>
        <v>0.4375</v>
      </c>
      <c r="L126" s="29">
        <v>1</v>
      </c>
      <c r="M126" s="29">
        <v>1</v>
      </c>
    </row>
    <row r="127" spans="1:16" ht="15" customHeight="1" outlineLevel="1" x14ac:dyDescent="0.2">
      <c r="B127" s="1" t="s">
        <v>208</v>
      </c>
      <c r="C127" s="1" t="s">
        <v>257</v>
      </c>
      <c r="E127" s="29">
        <v>0</v>
      </c>
      <c r="F127" s="29">
        <f>MIN(1,(F43/F41))</f>
        <v>0.4375</v>
      </c>
      <c r="G127" s="29">
        <v>0</v>
      </c>
      <c r="H127" s="29">
        <f>MIN(1,(H43/H41))</f>
        <v>0.4375</v>
      </c>
      <c r="I127" s="29">
        <v>1</v>
      </c>
      <c r="J127" s="29">
        <f>MIN(1,(J43/J41))</f>
        <v>0.4375</v>
      </c>
      <c r="K127" s="29">
        <f>MIN(1,(K43/K41))</f>
        <v>0.4375</v>
      </c>
      <c r="L127" s="29">
        <f>MIN(1,(L43/L41))</f>
        <v>0.4375</v>
      </c>
      <c r="M127" s="29">
        <v>1</v>
      </c>
    </row>
    <row r="128" spans="1:16" ht="15" customHeight="1" outlineLevel="1" x14ac:dyDescent="0.2">
      <c r="B128" s="1" t="s">
        <v>209</v>
      </c>
      <c r="C128" s="1" t="s">
        <v>257</v>
      </c>
      <c r="E128" s="29">
        <v>0</v>
      </c>
      <c r="F128" s="29">
        <v>1</v>
      </c>
      <c r="G128" s="29">
        <v>0</v>
      </c>
      <c r="H128" s="29">
        <v>1</v>
      </c>
      <c r="I128" s="29">
        <f>MIN(1,(I43/I41))</f>
        <v>0.4375</v>
      </c>
      <c r="J128" s="29">
        <f>MIN(1,(J43/J41))</f>
        <v>0.4375</v>
      </c>
      <c r="K128" s="29">
        <v>1</v>
      </c>
      <c r="L128" s="29">
        <v>1</v>
      </c>
      <c r="M128" s="29">
        <f>MIN(1,(M43/M41))</f>
        <v>0.4375</v>
      </c>
    </row>
    <row r="129" spans="1:16" ht="15" customHeight="1" outlineLevel="1" x14ac:dyDescent="0.2">
      <c r="B129" s="1" t="s">
        <v>210</v>
      </c>
      <c r="C129" s="1" t="s">
        <v>257</v>
      </c>
      <c r="E129" s="29">
        <v>0</v>
      </c>
      <c r="F129" s="29">
        <v>0</v>
      </c>
      <c r="G129" s="29">
        <v>0</v>
      </c>
      <c r="H129" s="29">
        <v>0</v>
      </c>
      <c r="I129" s="29">
        <v>0</v>
      </c>
      <c r="J129" s="29">
        <v>0</v>
      </c>
      <c r="K129" s="29">
        <v>0</v>
      </c>
      <c r="L129" s="29">
        <v>0</v>
      </c>
      <c r="M129" s="29">
        <v>0</v>
      </c>
    </row>
    <row r="130" spans="1:16" ht="15" customHeight="1" outlineLevel="1" x14ac:dyDescent="0.2">
      <c r="B130" s="1" t="s">
        <v>211</v>
      </c>
      <c r="C130" s="1" t="s">
        <v>257</v>
      </c>
      <c r="E130" s="29">
        <v>1</v>
      </c>
      <c r="F130" s="29">
        <f>F126</f>
        <v>0.4375</v>
      </c>
      <c r="G130" s="29">
        <f>MIN(1,(G43/G41))</f>
        <v>0.4375</v>
      </c>
      <c r="H130" s="29">
        <f>MIN(1,(H43/H41))</f>
        <v>0.4375</v>
      </c>
      <c r="I130" s="29">
        <f>MIN(1,(I43/I41))</f>
        <v>0.4375</v>
      </c>
      <c r="J130" s="29">
        <f>MIN(1,(J43/J41))</f>
        <v>0.4375</v>
      </c>
      <c r="K130" s="29">
        <f>K126</f>
        <v>0.4375</v>
      </c>
      <c r="L130" s="29">
        <f>L126</f>
        <v>1</v>
      </c>
      <c r="M130" s="29">
        <f>MIN(1,(M43/M41))</f>
        <v>0.4375</v>
      </c>
    </row>
    <row r="131" spans="1:16" ht="15" customHeight="1" outlineLevel="1" x14ac:dyDescent="0.2">
      <c r="B131" s="1" t="s">
        <v>290</v>
      </c>
      <c r="C131" s="1" t="s">
        <v>257</v>
      </c>
      <c r="E131" s="29">
        <v>0</v>
      </c>
      <c r="F131" s="29">
        <f>F127</f>
        <v>0.4375</v>
      </c>
      <c r="G131" s="29">
        <f t="shared" ref="G131:J132" si="83">G130</f>
        <v>0.4375</v>
      </c>
      <c r="H131" s="29">
        <f t="shared" si="83"/>
        <v>0.4375</v>
      </c>
      <c r="I131" s="29">
        <f t="shared" si="83"/>
        <v>0.4375</v>
      </c>
      <c r="J131" s="29">
        <f t="shared" si="83"/>
        <v>0.4375</v>
      </c>
      <c r="K131" s="29">
        <f t="shared" ref="K131" si="84">K127</f>
        <v>0.4375</v>
      </c>
      <c r="L131" s="29">
        <f t="shared" ref="L131:L133" si="85">L127</f>
        <v>0.4375</v>
      </c>
      <c r="M131" s="29">
        <f>MIN(1,(M43/M41))</f>
        <v>0.4375</v>
      </c>
    </row>
    <row r="132" spans="1:16" ht="15" customHeight="1" outlineLevel="1" x14ac:dyDescent="0.2">
      <c r="B132" s="1" t="s">
        <v>435</v>
      </c>
      <c r="C132" s="1" t="s">
        <v>257</v>
      </c>
      <c r="E132" s="29">
        <v>0</v>
      </c>
      <c r="F132" s="29">
        <f>F128</f>
        <v>1</v>
      </c>
      <c r="G132" s="29">
        <f t="shared" si="83"/>
        <v>0.4375</v>
      </c>
      <c r="H132" s="29">
        <f t="shared" si="83"/>
        <v>0.4375</v>
      </c>
      <c r="I132" s="29">
        <f t="shared" si="83"/>
        <v>0.4375</v>
      </c>
      <c r="J132" s="29">
        <f t="shared" si="83"/>
        <v>0.4375</v>
      </c>
      <c r="K132" s="29">
        <f t="shared" ref="K132" si="86">K128</f>
        <v>1</v>
      </c>
      <c r="L132" s="29">
        <f t="shared" si="85"/>
        <v>1</v>
      </c>
      <c r="M132" s="29">
        <v>1</v>
      </c>
    </row>
    <row r="133" spans="1:16" ht="15" customHeight="1" outlineLevel="1" x14ac:dyDescent="0.2">
      <c r="B133" s="1" t="s">
        <v>436</v>
      </c>
      <c r="C133" s="1" t="s">
        <v>257</v>
      </c>
      <c r="E133" s="29">
        <v>0</v>
      </c>
      <c r="F133" s="29">
        <f>F129</f>
        <v>0</v>
      </c>
      <c r="G133" s="29">
        <v>0</v>
      </c>
      <c r="H133" s="29">
        <v>0</v>
      </c>
      <c r="I133" s="29">
        <v>0</v>
      </c>
      <c r="J133" s="29">
        <v>0</v>
      </c>
      <c r="K133" s="29">
        <f t="shared" ref="K133" si="87">K129</f>
        <v>0</v>
      </c>
      <c r="L133" s="29">
        <f t="shared" si="85"/>
        <v>0</v>
      </c>
      <c r="M133" s="29">
        <v>0</v>
      </c>
    </row>
    <row r="134" spans="1:16" ht="15" customHeight="1" outlineLevel="1" x14ac:dyDescent="0.2">
      <c r="A134" s="21"/>
    </row>
    <row r="135" spans="1:16" ht="15" customHeight="1" outlineLevel="1" x14ac:dyDescent="0.2">
      <c r="A135" s="22" t="s">
        <v>536</v>
      </c>
      <c r="C135" s="7"/>
      <c r="P135" s="1" t="s">
        <v>213</v>
      </c>
    </row>
    <row r="136" spans="1:16" ht="15" customHeight="1" outlineLevel="1" x14ac:dyDescent="0.2">
      <c r="B136" s="1" t="s">
        <v>186</v>
      </c>
      <c r="C136" s="1" t="s">
        <v>444</v>
      </c>
      <c r="E136" s="9">
        <f t="shared" ref="E136:M136" si="88">E51*E120</f>
        <v>12.7</v>
      </c>
      <c r="F136" s="9">
        <f t="shared" si="88"/>
        <v>5.5562499999999995</v>
      </c>
      <c r="G136" s="9">
        <f t="shared" si="88"/>
        <v>12.7</v>
      </c>
      <c r="H136" s="9">
        <f t="shared" si="88"/>
        <v>5.5562499999999995</v>
      </c>
      <c r="I136" s="9">
        <f t="shared" si="88"/>
        <v>5.5562499999999995</v>
      </c>
      <c r="J136" s="9">
        <f t="shared" si="88"/>
        <v>5.5562499999999995</v>
      </c>
      <c r="K136" s="9">
        <f t="shared" si="88"/>
        <v>5.5562499999999995</v>
      </c>
      <c r="L136" s="9">
        <f t="shared" si="88"/>
        <v>12.7</v>
      </c>
      <c r="M136" s="9">
        <f t="shared" si="88"/>
        <v>12.7</v>
      </c>
      <c r="O136" s="1" t="s">
        <v>0</v>
      </c>
    </row>
    <row r="137" spans="1:16" ht="15" customHeight="1" outlineLevel="1" x14ac:dyDescent="0.2">
      <c r="B137" s="1" t="s">
        <v>187</v>
      </c>
      <c r="C137" s="1" t="s">
        <v>445</v>
      </c>
      <c r="E137" s="9">
        <f t="shared" ref="E137:M137" si="89">E51*E121</f>
        <v>0</v>
      </c>
      <c r="F137" s="9">
        <f t="shared" si="89"/>
        <v>0</v>
      </c>
      <c r="G137" s="9">
        <f t="shared" si="89"/>
        <v>5.5562499999999995</v>
      </c>
      <c r="H137" s="9">
        <f t="shared" si="89"/>
        <v>0</v>
      </c>
      <c r="I137" s="9">
        <f t="shared" si="89"/>
        <v>0</v>
      </c>
      <c r="J137" s="9">
        <f t="shared" si="89"/>
        <v>0</v>
      </c>
      <c r="K137" s="9">
        <f t="shared" si="89"/>
        <v>0</v>
      </c>
      <c r="L137" s="9">
        <f t="shared" si="89"/>
        <v>0</v>
      </c>
      <c r="M137" s="9">
        <f t="shared" si="89"/>
        <v>5.5562499999999995</v>
      </c>
      <c r="O137" s="1" t="s">
        <v>0</v>
      </c>
    </row>
    <row r="138" spans="1:16" ht="15" customHeight="1" outlineLevel="1" x14ac:dyDescent="0.2">
      <c r="B138" s="1" t="s">
        <v>440</v>
      </c>
      <c r="C138" s="1" t="s">
        <v>446</v>
      </c>
      <c r="E138" s="9">
        <f t="shared" ref="E138:M138" si="90">E51*E122</f>
        <v>0</v>
      </c>
      <c r="F138" s="9">
        <f t="shared" si="90"/>
        <v>0</v>
      </c>
      <c r="G138" s="9">
        <f t="shared" si="90"/>
        <v>0</v>
      </c>
      <c r="H138" s="9">
        <f t="shared" si="90"/>
        <v>0</v>
      </c>
      <c r="I138" s="9">
        <f t="shared" si="90"/>
        <v>0</v>
      </c>
      <c r="J138" s="9">
        <f t="shared" si="90"/>
        <v>0</v>
      </c>
      <c r="K138" s="9">
        <f t="shared" si="90"/>
        <v>0</v>
      </c>
      <c r="L138" s="9">
        <f t="shared" si="90"/>
        <v>0</v>
      </c>
      <c r="M138" s="9">
        <f t="shared" si="90"/>
        <v>0</v>
      </c>
      <c r="O138" s="1" t="s">
        <v>0</v>
      </c>
    </row>
    <row r="139" spans="1:16" ht="15" customHeight="1" outlineLevel="1" x14ac:dyDescent="0.2">
      <c r="B139" s="1" t="s">
        <v>190</v>
      </c>
      <c r="C139" s="1" t="s">
        <v>447</v>
      </c>
      <c r="E139" s="9">
        <f t="shared" ref="E139:M139" si="91">E51*E123</f>
        <v>12.7</v>
      </c>
      <c r="F139" s="9">
        <f t="shared" si="91"/>
        <v>12.7</v>
      </c>
      <c r="G139" s="9">
        <f t="shared" si="91"/>
        <v>12.7</v>
      </c>
      <c r="H139" s="9">
        <f t="shared" si="91"/>
        <v>12.7</v>
      </c>
      <c r="I139" s="9">
        <f t="shared" si="91"/>
        <v>5.5562499999999995</v>
      </c>
      <c r="J139" s="9">
        <f t="shared" si="91"/>
        <v>5.5562499999999995</v>
      </c>
      <c r="K139" s="9">
        <f t="shared" si="91"/>
        <v>12.7</v>
      </c>
      <c r="L139" s="9">
        <f t="shared" si="91"/>
        <v>12.7</v>
      </c>
      <c r="M139" s="9">
        <f t="shared" si="91"/>
        <v>5.5562499999999995</v>
      </c>
      <c r="O139" s="1" t="s">
        <v>0</v>
      </c>
    </row>
    <row r="140" spans="1:16" ht="15" customHeight="1" outlineLevel="1" x14ac:dyDescent="0.2">
      <c r="B140" s="1" t="s">
        <v>191</v>
      </c>
      <c r="C140" s="1" t="s">
        <v>448</v>
      </c>
      <c r="E140" s="9">
        <f t="shared" ref="E140:M140" si="92">E51*E124</f>
        <v>0</v>
      </c>
      <c r="F140" s="9">
        <f t="shared" si="92"/>
        <v>0</v>
      </c>
      <c r="G140" s="9">
        <f t="shared" si="92"/>
        <v>5.5562499999999995</v>
      </c>
      <c r="H140" s="9">
        <f t="shared" si="92"/>
        <v>5.5562499999999995</v>
      </c>
      <c r="I140" s="9">
        <f t="shared" si="92"/>
        <v>0</v>
      </c>
      <c r="J140" s="9">
        <f t="shared" si="92"/>
        <v>0</v>
      </c>
      <c r="K140" s="9">
        <f t="shared" si="92"/>
        <v>0</v>
      </c>
      <c r="L140" s="9">
        <f t="shared" si="92"/>
        <v>0</v>
      </c>
      <c r="M140" s="9">
        <f t="shared" si="92"/>
        <v>12.7</v>
      </c>
      <c r="O140" s="1" t="s">
        <v>0</v>
      </c>
    </row>
    <row r="141" spans="1:16" ht="15" customHeight="1" outlineLevel="1" x14ac:dyDescent="0.2">
      <c r="B141" s="1" t="s">
        <v>441</v>
      </c>
      <c r="C141" s="1" t="s">
        <v>449</v>
      </c>
      <c r="E141" s="9">
        <f t="shared" ref="E141:M141" si="93">E51*E125</f>
        <v>0</v>
      </c>
      <c r="F141" s="9">
        <f t="shared" si="93"/>
        <v>0</v>
      </c>
      <c r="G141" s="9">
        <f t="shared" si="93"/>
        <v>0</v>
      </c>
      <c r="H141" s="9">
        <f t="shared" si="93"/>
        <v>0</v>
      </c>
      <c r="I141" s="9">
        <f t="shared" si="93"/>
        <v>0</v>
      </c>
      <c r="J141" s="9">
        <f t="shared" si="93"/>
        <v>0</v>
      </c>
      <c r="K141" s="9">
        <f t="shared" si="93"/>
        <v>0</v>
      </c>
      <c r="L141" s="9">
        <f t="shared" si="93"/>
        <v>0</v>
      </c>
      <c r="M141" s="9">
        <f t="shared" si="93"/>
        <v>0</v>
      </c>
      <c r="O141" s="1" t="s">
        <v>0</v>
      </c>
    </row>
    <row r="142" spans="1:16" ht="15" customHeight="1" outlineLevel="1" x14ac:dyDescent="0.2">
      <c r="B142" s="1" t="s">
        <v>188</v>
      </c>
      <c r="C142" s="1" t="s">
        <v>212</v>
      </c>
      <c r="E142" s="28">
        <f>E50</f>
        <v>203</v>
      </c>
      <c r="F142" s="28">
        <f>F50</f>
        <v>203</v>
      </c>
      <c r="G142" s="28">
        <f>G50-G51-G66</f>
        <v>168</v>
      </c>
      <c r="H142" s="28">
        <f>H50</f>
        <v>203</v>
      </c>
      <c r="I142" s="28">
        <f>I50</f>
        <v>203</v>
      </c>
      <c r="J142" s="28">
        <f>J50</f>
        <v>203</v>
      </c>
      <c r="K142" s="28">
        <f>K50</f>
        <v>203</v>
      </c>
      <c r="L142" s="28">
        <f>L50</f>
        <v>203</v>
      </c>
      <c r="M142" s="28">
        <f>M50-M51-M66</f>
        <v>140.80252531694168</v>
      </c>
      <c r="O142" s="1" t="s">
        <v>0</v>
      </c>
    </row>
    <row r="143" spans="1:16" ht="15" customHeight="1" outlineLevel="1" x14ac:dyDescent="0.2">
      <c r="B143" s="1" t="s">
        <v>189</v>
      </c>
      <c r="C143" s="1" t="s">
        <v>212</v>
      </c>
      <c r="E143" s="28">
        <v>0</v>
      </c>
      <c r="F143" s="28">
        <v>0</v>
      </c>
      <c r="G143" s="28">
        <f>G50-G142</f>
        <v>35</v>
      </c>
      <c r="H143" s="28">
        <v>0</v>
      </c>
      <c r="I143" s="28">
        <v>0</v>
      </c>
      <c r="J143" s="28">
        <v>0</v>
      </c>
      <c r="K143" s="28">
        <v>0</v>
      </c>
      <c r="L143" s="28">
        <v>0</v>
      </c>
      <c r="M143" s="28">
        <f>M50-M142</f>
        <v>62.197474683058317</v>
      </c>
      <c r="O143" s="1" t="s">
        <v>0</v>
      </c>
    </row>
    <row r="144" spans="1:16" ht="15" customHeight="1" outlineLevel="1" x14ac:dyDescent="0.2">
      <c r="B144" s="1" t="s">
        <v>442</v>
      </c>
      <c r="C144" s="1" t="s">
        <v>212</v>
      </c>
      <c r="E144" s="28">
        <v>0</v>
      </c>
      <c r="F144" s="28">
        <v>0</v>
      </c>
      <c r="G144" s="28">
        <v>0</v>
      </c>
      <c r="H144" s="28">
        <v>0</v>
      </c>
      <c r="I144" s="28">
        <v>0</v>
      </c>
      <c r="J144" s="28">
        <v>0</v>
      </c>
      <c r="K144" s="28">
        <v>0</v>
      </c>
      <c r="L144" s="28">
        <v>0</v>
      </c>
      <c r="M144" s="28">
        <v>0</v>
      </c>
      <c r="O144" s="1" t="s">
        <v>0</v>
      </c>
    </row>
    <row r="145" spans="2:15" ht="15" customHeight="1" outlineLevel="1" x14ac:dyDescent="0.2">
      <c r="B145" s="1" t="s">
        <v>192</v>
      </c>
      <c r="C145" s="1" t="s">
        <v>212</v>
      </c>
      <c r="E145" s="28">
        <f>E50</f>
        <v>203</v>
      </c>
      <c r="F145" s="28">
        <f>F50</f>
        <v>203</v>
      </c>
      <c r="G145" s="28">
        <f>G50-G51-G66</f>
        <v>168</v>
      </c>
      <c r="H145" s="28">
        <f>H50-H51-H66</f>
        <v>168</v>
      </c>
      <c r="I145" s="28">
        <f>I50</f>
        <v>203</v>
      </c>
      <c r="J145" s="28">
        <f>J50</f>
        <v>203</v>
      </c>
      <c r="K145" s="28">
        <f>K50</f>
        <v>203</v>
      </c>
      <c r="L145" s="28">
        <f>L50</f>
        <v>203</v>
      </c>
      <c r="M145" s="28">
        <f>M50-M146</f>
        <v>62.197474683058317</v>
      </c>
      <c r="O145" s="1" t="s">
        <v>0</v>
      </c>
    </row>
    <row r="146" spans="2:15" ht="15" customHeight="1" outlineLevel="1" x14ac:dyDescent="0.2">
      <c r="B146" s="1" t="s">
        <v>193</v>
      </c>
      <c r="C146" s="1" t="s">
        <v>212</v>
      </c>
      <c r="E146" s="28">
        <v>0</v>
      </c>
      <c r="F146" s="28">
        <v>0</v>
      </c>
      <c r="G146" s="28">
        <f>G50-G145</f>
        <v>35</v>
      </c>
      <c r="H146" s="28">
        <f>H50-H145</f>
        <v>35</v>
      </c>
      <c r="I146" s="28">
        <f>I50-I145</f>
        <v>0</v>
      </c>
      <c r="J146" s="28">
        <f>J50-J145</f>
        <v>0</v>
      </c>
      <c r="K146" s="28">
        <v>0</v>
      </c>
      <c r="L146" s="28">
        <v>0</v>
      </c>
      <c r="M146" s="28">
        <f>M50-M51-M66</f>
        <v>140.80252531694168</v>
      </c>
      <c r="O146" s="1" t="s">
        <v>0</v>
      </c>
    </row>
    <row r="147" spans="2:15" ht="15" customHeight="1" outlineLevel="1" x14ac:dyDescent="0.2">
      <c r="B147" s="1" t="s">
        <v>443</v>
      </c>
      <c r="C147" s="1" t="s">
        <v>212</v>
      </c>
      <c r="E147" s="28">
        <v>0</v>
      </c>
      <c r="F147" s="28">
        <v>0</v>
      </c>
      <c r="G147" s="28">
        <v>0</v>
      </c>
      <c r="H147" s="28">
        <v>0</v>
      </c>
      <c r="I147" s="28">
        <v>0</v>
      </c>
      <c r="J147" s="28">
        <v>0</v>
      </c>
      <c r="K147" s="28">
        <v>0</v>
      </c>
      <c r="L147" s="28">
        <v>0</v>
      </c>
      <c r="M147" s="28">
        <v>0</v>
      </c>
      <c r="O147" s="1" t="s">
        <v>0</v>
      </c>
    </row>
    <row r="148" spans="2:15" ht="15" customHeight="1" outlineLevel="1" x14ac:dyDescent="0.2">
      <c r="B148" s="1" t="s">
        <v>194</v>
      </c>
      <c r="C148" s="1" t="s">
        <v>450</v>
      </c>
      <c r="E148" s="9">
        <f t="shared" ref="E148:M148" si="94">E51*E126</f>
        <v>12.7</v>
      </c>
      <c r="F148" s="9">
        <f t="shared" si="94"/>
        <v>5.5562499999999995</v>
      </c>
      <c r="G148" s="9">
        <f t="shared" si="94"/>
        <v>12.7</v>
      </c>
      <c r="H148" s="9">
        <f t="shared" si="94"/>
        <v>5.5562499999999995</v>
      </c>
      <c r="I148" s="9">
        <f t="shared" si="94"/>
        <v>5.5562499999999995</v>
      </c>
      <c r="J148" s="9">
        <f t="shared" si="94"/>
        <v>5.5562499999999995</v>
      </c>
      <c r="K148" s="9">
        <f t="shared" si="94"/>
        <v>5.5562499999999995</v>
      </c>
      <c r="L148" s="9">
        <f t="shared" si="94"/>
        <v>12.7</v>
      </c>
      <c r="M148" s="9">
        <f t="shared" si="94"/>
        <v>12.7</v>
      </c>
      <c r="O148" s="1" t="s">
        <v>0</v>
      </c>
    </row>
    <row r="149" spans="2:15" ht="15" customHeight="1" outlineLevel="1" x14ac:dyDescent="0.2">
      <c r="B149" s="1" t="s">
        <v>195</v>
      </c>
      <c r="C149" s="1" t="s">
        <v>451</v>
      </c>
      <c r="E149" s="9">
        <f t="shared" ref="E149:M149" si="95">E51*E127</f>
        <v>0</v>
      </c>
      <c r="F149" s="9">
        <f t="shared" si="95"/>
        <v>5.5562499999999995</v>
      </c>
      <c r="G149" s="9">
        <f t="shared" si="95"/>
        <v>0</v>
      </c>
      <c r="H149" s="9">
        <f t="shared" si="95"/>
        <v>5.5562499999999995</v>
      </c>
      <c r="I149" s="9">
        <f t="shared" si="95"/>
        <v>12.7</v>
      </c>
      <c r="J149" s="9">
        <f t="shared" si="95"/>
        <v>5.5562499999999995</v>
      </c>
      <c r="K149" s="9">
        <f t="shared" si="95"/>
        <v>5.5562499999999995</v>
      </c>
      <c r="L149" s="9">
        <f t="shared" si="95"/>
        <v>5.5562499999999995</v>
      </c>
      <c r="M149" s="9">
        <f t="shared" si="95"/>
        <v>12.7</v>
      </c>
      <c r="O149" s="1" t="s">
        <v>0</v>
      </c>
    </row>
    <row r="150" spans="2:15" ht="15" customHeight="1" outlineLevel="1" x14ac:dyDescent="0.2">
      <c r="B150" s="1" t="s">
        <v>196</v>
      </c>
      <c r="C150" s="1" t="s">
        <v>452</v>
      </c>
      <c r="E150" s="9">
        <f t="shared" ref="E150:M150" si="96">E51*E128</f>
        <v>0</v>
      </c>
      <c r="F150" s="9">
        <f t="shared" si="96"/>
        <v>12.7</v>
      </c>
      <c r="G150" s="9">
        <f t="shared" si="96"/>
        <v>0</v>
      </c>
      <c r="H150" s="9">
        <f t="shared" si="96"/>
        <v>12.7</v>
      </c>
      <c r="I150" s="9">
        <f t="shared" si="96"/>
        <v>5.5562499999999995</v>
      </c>
      <c r="J150" s="9">
        <f t="shared" si="96"/>
        <v>5.5562499999999995</v>
      </c>
      <c r="K150" s="9">
        <f t="shared" si="96"/>
        <v>12.7</v>
      </c>
      <c r="L150" s="9">
        <f t="shared" si="96"/>
        <v>12.7</v>
      </c>
      <c r="M150" s="9">
        <f t="shared" si="96"/>
        <v>5.5562499999999995</v>
      </c>
      <c r="O150" s="1" t="s">
        <v>0</v>
      </c>
    </row>
    <row r="151" spans="2:15" ht="15" customHeight="1" outlineLevel="1" x14ac:dyDescent="0.2">
      <c r="B151" s="1" t="s">
        <v>197</v>
      </c>
      <c r="C151" s="1" t="s">
        <v>453</v>
      </c>
      <c r="E151" s="9">
        <f t="shared" ref="E151:M151" si="97">E51*E129</f>
        <v>0</v>
      </c>
      <c r="F151" s="9">
        <f t="shared" si="97"/>
        <v>0</v>
      </c>
      <c r="G151" s="9">
        <f t="shared" si="97"/>
        <v>0</v>
      </c>
      <c r="H151" s="9">
        <f t="shared" si="97"/>
        <v>0</v>
      </c>
      <c r="I151" s="9">
        <f t="shared" si="97"/>
        <v>0</v>
      </c>
      <c r="J151" s="9">
        <f t="shared" si="97"/>
        <v>0</v>
      </c>
      <c r="K151" s="9">
        <f t="shared" si="97"/>
        <v>0</v>
      </c>
      <c r="L151" s="9">
        <f t="shared" si="97"/>
        <v>0</v>
      </c>
      <c r="M151" s="9">
        <f t="shared" si="97"/>
        <v>0</v>
      </c>
      <c r="O151" s="1" t="s">
        <v>0</v>
      </c>
    </row>
    <row r="152" spans="2:15" ht="15" customHeight="1" outlineLevel="1" x14ac:dyDescent="0.2">
      <c r="B152" s="1" t="s">
        <v>198</v>
      </c>
      <c r="C152" s="1" t="s">
        <v>454</v>
      </c>
      <c r="E152" s="9">
        <f t="shared" ref="E152:M152" si="98">E51*E130</f>
        <v>12.7</v>
      </c>
      <c r="F152" s="9">
        <f t="shared" si="98"/>
        <v>5.5562499999999995</v>
      </c>
      <c r="G152" s="9">
        <f t="shared" si="98"/>
        <v>5.5562499999999995</v>
      </c>
      <c r="H152" s="9">
        <f t="shared" si="98"/>
        <v>5.5562499999999995</v>
      </c>
      <c r="I152" s="9">
        <f t="shared" si="98"/>
        <v>5.5562499999999995</v>
      </c>
      <c r="J152" s="9">
        <f t="shared" si="98"/>
        <v>5.5562499999999995</v>
      </c>
      <c r="K152" s="9">
        <f t="shared" si="98"/>
        <v>5.5562499999999995</v>
      </c>
      <c r="L152" s="9">
        <f t="shared" si="98"/>
        <v>12.7</v>
      </c>
      <c r="M152" s="9">
        <f t="shared" si="98"/>
        <v>5.5562499999999995</v>
      </c>
      <c r="O152" s="1" t="s">
        <v>0</v>
      </c>
    </row>
    <row r="153" spans="2:15" ht="15" customHeight="1" outlineLevel="1" x14ac:dyDescent="0.2">
      <c r="B153" s="1" t="s">
        <v>289</v>
      </c>
      <c r="C153" s="1" t="s">
        <v>455</v>
      </c>
      <c r="E153" s="9">
        <f t="shared" ref="E153:M153" si="99">E51*E131</f>
        <v>0</v>
      </c>
      <c r="F153" s="9">
        <f t="shared" si="99"/>
        <v>5.5562499999999995</v>
      </c>
      <c r="G153" s="9">
        <f t="shared" si="99"/>
        <v>5.5562499999999995</v>
      </c>
      <c r="H153" s="9">
        <f t="shared" si="99"/>
        <v>5.5562499999999995</v>
      </c>
      <c r="I153" s="9">
        <f t="shared" si="99"/>
        <v>5.5562499999999995</v>
      </c>
      <c r="J153" s="9">
        <f t="shared" si="99"/>
        <v>5.5562499999999995</v>
      </c>
      <c r="K153" s="9">
        <f t="shared" si="99"/>
        <v>5.5562499999999995</v>
      </c>
      <c r="L153" s="9">
        <f t="shared" si="99"/>
        <v>5.5562499999999995</v>
      </c>
      <c r="M153" s="9">
        <f t="shared" si="99"/>
        <v>5.5562499999999995</v>
      </c>
      <c r="O153" s="1" t="s">
        <v>0</v>
      </c>
    </row>
    <row r="154" spans="2:15" ht="15" customHeight="1" outlineLevel="1" x14ac:dyDescent="0.2">
      <c r="B154" s="1" t="s">
        <v>437</v>
      </c>
      <c r="C154" s="1" t="s">
        <v>456</v>
      </c>
      <c r="E154" s="9">
        <f t="shared" ref="E154:M154" si="100">E51*E132</f>
        <v>0</v>
      </c>
      <c r="F154" s="9">
        <f t="shared" si="100"/>
        <v>12.7</v>
      </c>
      <c r="G154" s="9">
        <f t="shared" si="100"/>
        <v>5.5562499999999995</v>
      </c>
      <c r="H154" s="9">
        <f t="shared" si="100"/>
        <v>5.5562499999999995</v>
      </c>
      <c r="I154" s="9">
        <f t="shared" si="100"/>
        <v>5.5562499999999995</v>
      </c>
      <c r="J154" s="9">
        <f t="shared" si="100"/>
        <v>5.5562499999999995</v>
      </c>
      <c r="K154" s="9">
        <f t="shared" si="100"/>
        <v>12.7</v>
      </c>
      <c r="L154" s="9">
        <f t="shared" si="100"/>
        <v>12.7</v>
      </c>
      <c r="M154" s="9">
        <f t="shared" si="100"/>
        <v>12.7</v>
      </c>
      <c r="O154" s="1" t="s">
        <v>0</v>
      </c>
    </row>
    <row r="155" spans="2:15" ht="15" customHeight="1" outlineLevel="1" x14ac:dyDescent="0.2">
      <c r="B155" s="1" t="s">
        <v>438</v>
      </c>
      <c r="C155" s="1" t="s">
        <v>457</v>
      </c>
      <c r="E155" s="9">
        <f t="shared" ref="E155:M155" si="101">E51*E133</f>
        <v>0</v>
      </c>
      <c r="F155" s="9">
        <f t="shared" si="101"/>
        <v>0</v>
      </c>
      <c r="G155" s="9">
        <f t="shared" si="101"/>
        <v>0</v>
      </c>
      <c r="H155" s="9">
        <f t="shared" si="101"/>
        <v>0</v>
      </c>
      <c r="I155" s="9">
        <f t="shared" si="101"/>
        <v>0</v>
      </c>
      <c r="J155" s="9">
        <f t="shared" si="101"/>
        <v>0</v>
      </c>
      <c r="K155" s="9">
        <f t="shared" si="101"/>
        <v>0</v>
      </c>
      <c r="L155" s="9">
        <f t="shared" si="101"/>
        <v>0</v>
      </c>
      <c r="M155" s="9">
        <f t="shared" si="101"/>
        <v>0</v>
      </c>
      <c r="O155" s="1" t="s">
        <v>0</v>
      </c>
    </row>
    <row r="156" spans="2:15" ht="15" customHeight="1" outlineLevel="1" x14ac:dyDescent="0.2">
      <c r="B156" s="1" t="s">
        <v>199</v>
      </c>
      <c r="C156" s="1" t="s">
        <v>212</v>
      </c>
      <c r="E156" s="28">
        <f>E52</f>
        <v>177.6</v>
      </c>
      <c r="F156" s="28">
        <v>0</v>
      </c>
      <c r="G156" s="28">
        <f>G52</f>
        <v>177.6</v>
      </c>
      <c r="H156" s="28">
        <v>0</v>
      </c>
      <c r="I156" s="28">
        <f>I67</f>
        <v>22.3</v>
      </c>
      <c r="J156" s="28">
        <f>J52/3</f>
        <v>59.199999999999996</v>
      </c>
      <c r="K156" s="28">
        <v>0</v>
      </c>
      <c r="L156" s="28">
        <f>L68-L67</f>
        <v>39.302525316941676</v>
      </c>
      <c r="M156" s="28">
        <v>0</v>
      </c>
      <c r="O156" s="1" t="s">
        <v>0</v>
      </c>
    </row>
    <row r="157" spans="2:15" ht="15" customHeight="1" outlineLevel="1" x14ac:dyDescent="0.2">
      <c r="B157" s="1" t="s">
        <v>200</v>
      </c>
      <c r="C157" s="1" t="s">
        <v>212</v>
      </c>
      <c r="E157" s="28">
        <v>0</v>
      </c>
      <c r="F157" s="28">
        <f>F67</f>
        <v>22.3</v>
      </c>
      <c r="G157" s="28">
        <v>0</v>
      </c>
      <c r="H157" s="28">
        <f>H67</f>
        <v>22.3</v>
      </c>
      <c r="I157" s="28">
        <f>I52-I156-I158</f>
        <v>132.99999999999997</v>
      </c>
      <c r="J157" s="28">
        <f>J52/3</f>
        <v>59.199999999999996</v>
      </c>
      <c r="K157" s="28">
        <f>K67</f>
        <v>49.497474683058321</v>
      </c>
      <c r="L157" s="28">
        <f>2*L67</f>
        <v>98.994949366116643</v>
      </c>
      <c r="M157" s="28">
        <f>M52-M158-M156</f>
        <v>128.10252531694167</v>
      </c>
      <c r="O157" s="1" t="s">
        <v>0</v>
      </c>
    </row>
    <row r="158" spans="2:15" ht="15" customHeight="1" outlineLevel="1" x14ac:dyDescent="0.2">
      <c r="B158" s="1" t="s">
        <v>201</v>
      </c>
      <c r="C158" s="1" t="s">
        <v>212</v>
      </c>
      <c r="E158" s="28">
        <v>0</v>
      </c>
      <c r="F158" s="28">
        <f>F52-F157-F156</f>
        <v>155.29999999999998</v>
      </c>
      <c r="G158" s="28">
        <v>0</v>
      </c>
      <c r="H158" s="28">
        <f>H52-H157-H156</f>
        <v>155.29999999999998</v>
      </c>
      <c r="I158" s="28">
        <f>I67</f>
        <v>22.3</v>
      </c>
      <c r="J158" s="28">
        <f>J52/3</f>
        <v>59.199999999999996</v>
      </c>
      <c r="K158" s="28">
        <f>K52-K157-K156</f>
        <v>128.10252531694167</v>
      </c>
      <c r="L158" s="28">
        <f>L52-L157-L156</f>
        <v>39.302525316941676</v>
      </c>
      <c r="M158" s="28">
        <f>M67</f>
        <v>49.497474683058321</v>
      </c>
      <c r="O158" s="1" t="s">
        <v>0</v>
      </c>
    </row>
    <row r="159" spans="2:15" ht="15" customHeight="1" outlineLevel="1" x14ac:dyDescent="0.2">
      <c r="B159" s="1" t="s">
        <v>202</v>
      </c>
      <c r="C159" s="1" t="s">
        <v>212</v>
      </c>
      <c r="E159" s="28">
        <v>0</v>
      </c>
      <c r="F159" s="28">
        <v>0</v>
      </c>
      <c r="G159" s="28">
        <v>0</v>
      </c>
      <c r="H159" s="28">
        <v>0</v>
      </c>
      <c r="I159" s="28">
        <v>0</v>
      </c>
      <c r="J159" s="28">
        <v>0</v>
      </c>
      <c r="K159" s="28">
        <v>0</v>
      </c>
      <c r="L159" s="28">
        <v>0</v>
      </c>
      <c r="M159" s="28">
        <v>0</v>
      </c>
      <c r="O159" s="1" t="s">
        <v>0</v>
      </c>
    </row>
    <row r="160" spans="2:15" ht="15" customHeight="1" outlineLevel="1" x14ac:dyDescent="0.2">
      <c r="B160" s="1" t="s">
        <v>203</v>
      </c>
      <c r="C160" s="1" t="s">
        <v>212</v>
      </c>
      <c r="E160" s="28">
        <f>E52</f>
        <v>177.6</v>
      </c>
      <c r="F160" s="28">
        <f>F156</f>
        <v>0</v>
      </c>
      <c r="G160" s="28">
        <f>G52/3</f>
        <v>59.199999999999996</v>
      </c>
      <c r="H160" s="28">
        <f>H52/3</f>
        <v>59.199999999999996</v>
      </c>
      <c r="I160" s="28">
        <f>I52/3</f>
        <v>59.199999999999996</v>
      </c>
      <c r="J160" s="28">
        <f>J52/3</f>
        <v>59.199999999999996</v>
      </c>
      <c r="K160" s="28">
        <f>K156</f>
        <v>0</v>
      </c>
      <c r="L160" s="28">
        <f>L156</f>
        <v>39.302525316941676</v>
      </c>
      <c r="M160" s="28">
        <v>0</v>
      </c>
      <c r="O160" s="1" t="s">
        <v>0</v>
      </c>
    </row>
    <row r="161" spans="1:15" ht="15" customHeight="1" outlineLevel="1" x14ac:dyDescent="0.2">
      <c r="B161" s="1" t="s">
        <v>291</v>
      </c>
      <c r="C161" s="1" t="s">
        <v>212</v>
      </c>
      <c r="E161" s="28">
        <v>0</v>
      </c>
      <c r="F161" s="28">
        <f t="shared" ref="F161" si="102">F157</f>
        <v>22.3</v>
      </c>
      <c r="G161" s="28">
        <f t="shared" ref="G161:J162" si="103">G160</f>
        <v>59.199999999999996</v>
      </c>
      <c r="H161" s="28">
        <f t="shared" si="103"/>
        <v>59.199999999999996</v>
      </c>
      <c r="I161" s="28">
        <f t="shared" si="103"/>
        <v>59.199999999999996</v>
      </c>
      <c r="J161" s="28">
        <f t="shared" si="103"/>
        <v>59.199999999999996</v>
      </c>
      <c r="K161" s="28">
        <f>K157</f>
        <v>49.497474683058321</v>
      </c>
      <c r="L161" s="28">
        <f t="shared" ref="L161:L163" si="104">L157</f>
        <v>98.994949366116643</v>
      </c>
      <c r="M161" s="28">
        <f>M67</f>
        <v>49.497474683058321</v>
      </c>
      <c r="O161" s="1" t="s">
        <v>0</v>
      </c>
    </row>
    <row r="162" spans="1:15" ht="15" customHeight="1" outlineLevel="1" x14ac:dyDescent="0.2">
      <c r="B162" s="1" t="s">
        <v>432</v>
      </c>
      <c r="C162" s="1" t="s">
        <v>212</v>
      </c>
      <c r="E162" s="28">
        <v>0</v>
      </c>
      <c r="F162" s="28">
        <f t="shared" ref="F162" si="105">F158</f>
        <v>155.29999999999998</v>
      </c>
      <c r="G162" s="28">
        <f t="shared" si="103"/>
        <v>59.199999999999996</v>
      </c>
      <c r="H162" s="28">
        <f t="shared" si="103"/>
        <v>59.199999999999996</v>
      </c>
      <c r="I162" s="28">
        <f t="shared" si="103"/>
        <v>59.199999999999996</v>
      </c>
      <c r="J162" s="28">
        <f t="shared" si="103"/>
        <v>59.199999999999996</v>
      </c>
      <c r="K162" s="28">
        <f>K158</f>
        <v>128.10252531694167</v>
      </c>
      <c r="L162" s="28">
        <f t="shared" si="104"/>
        <v>39.302525316941676</v>
      </c>
      <c r="M162" s="28">
        <f>M52-M161-M160</f>
        <v>128.10252531694167</v>
      </c>
      <c r="O162" s="1" t="s">
        <v>0</v>
      </c>
    </row>
    <row r="163" spans="1:15" ht="15" customHeight="1" outlineLevel="1" x14ac:dyDescent="0.2">
      <c r="B163" s="1" t="s">
        <v>439</v>
      </c>
      <c r="C163" s="1" t="s">
        <v>212</v>
      </c>
      <c r="E163" s="28">
        <v>0</v>
      </c>
      <c r="F163" s="28">
        <f t="shared" ref="F163" si="106">F159</f>
        <v>0</v>
      </c>
      <c r="G163" s="28">
        <v>0</v>
      </c>
      <c r="H163" s="28">
        <v>0</v>
      </c>
      <c r="I163" s="28">
        <v>0</v>
      </c>
      <c r="J163" s="28">
        <v>0</v>
      </c>
      <c r="K163" s="28">
        <f>K159</f>
        <v>0</v>
      </c>
      <c r="L163" s="28">
        <f t="shared" si="104"/>
        <v>0</v>
      </c>
      <c r="M163" s="28">
        <v>0</v>
      </c>
      <c r="O163" s="1" t="s">
        <v>0</v>
      </c>
    </row>
    <row r="164" spans="1:15" ht="15" customHeight="1" outlineLevel="1" x14ac:dyDescent="0.2"/>
    <row r="165" spans="1:15" ht="15" customHeight="1" outlineLevel="1" x14ac:dyDescent="0.2">
      <c r="A165" s="22" t="s">
        <v>68</v>
      </c>
      <c r="C165" s="7"/>
    </row>
    <row r="166" spans="1:15" ht="15" customHeight="1" outlineLevel="1" x14ac:dyDescent="0.2">
      <c r="B166" s="1" t="s">
        <v>53</v>
      </c>
      <c r="C166" s="1" t="s">
        <v>70</v>
      </c>
      <c r="E166" s="6">
        <f t="shared" ref="E166:L166" si="107">SUMPRODUCT(E136:E138,E142:E144)</f>
        <v>2578.1</v>
      </c>
      <c r="F166" s="6">
        <f t="shared" si="107"/>
        <v>1127.9187499999998</v>
      </c>
      <c r="G166" s="6">
        <f t="shared" si="107"/>
        <v>2328.0687499999999</v>
      </c>
      <c r="H166" s="6">
        <f t="shared" si="107"/>
        <v>1127.9187499999998</v>
      </c>
      <c r="I166" s="6">
        <f t="shared" si="107"/>
        <v>1127.9187499999998</v>
      </c>
      <c r="J166" s="6">
        <f t="shared" si="107"/>
        <v>1127.9187499999998</v>
      </c>
      <c r="K166" s="6">
        <f t="shared" si="107"/>
        <v>1127.9187499999998</v>
      </c>
      <c r="L166" s="6">
        <f t="shared" si="107"/>
        <v>2578.1</v>
      </c>
      <c r="M166" s="6">
        <f t="shared" ref="M166" si="108">SUMPRODUCT(M136:M138,M142:M144)</f>
        <v>2133.7767902329019</v>
      </c>
      <c r="O166" s="1" t="s">
        <v>164</v>
      </c>
    </row>
    <row r="167" spans="1:15" ht="15" customHeight="1" outlineLevel="1" x14ac:dyDescent="0.2">
      <c r="B167" s="1" t="s">
        <v>298</v>
      </c>
      <c r="C167" s="1" t="s">
        <v>383</v>
      </c>
      <c r="E167" s="6">
        <f t="shared" ref="E167" si="109">E90</f>
        <v>196.65</v>
      </c>
      <c r="F167" s="6">
        <f t="shared" ref="F167:G167" si="110">F90</f>
        <v>196.65</v>
      </c>
      <c r="G167" s="6">
        <f t="shared" si="110"/>
        <v>196.65</v>
      </c>
      <c r="H167" s="6">
        <f t="shared" ref="H167:I167" si="111">H90</f>
        <v>196.65</v>
      </c>
      <c r="I167" s="6">
        <f t="shared" si="111"/>
        <v>196.65</v>
      </c>
      <c r="J167" s="6">
        <f t="shared" ref="J167" si="112">J90</f>
        <v>196.65</v>
      </c>
      <c r="K167" s="6">
        <f>K90</f>
        <v>196.65</v>
      </c>
      <c r="L167" s="6">
        <f t="shared" ref="L167:M167" si="113">L90</f>
        <v>196.65</v>
      </c>
      <c r="M167" s="6">
        <f t="shared" si="113"/>
        <v>196.65</v>
      </c>
      <c r="O167" s="1" t="s">
        <v>0</v>
      </c>
    </row>
    <row r="168" spans="1:15" ht="15" customHeight="1" outlineLevel="1" x14ac:dyDescent="0.2">
      <c r="B168" s="1" t="s">
        <v>54</v>
      </c>
      <c r="C168" s="1" t="s">
        <v>384</v>
      </c>
      <c r="E168" s="26">
        <f t="shared" ref="E168:L168" si="114">E142/12*E136^3+E143/12*E137^3+E144/12*E138^3+E166*(E205-E167)^2</f>
        <v>23375538.169666678</v>
      </c>
      <c r="F168" s="26">
        <f t="shared" si="114"/>
        <v>15115386.059652299</v>
      </c>
      <c r="G168" s="26">
        <f t="shared" si="114"/>
        <v>21106400.473550029</v>
      </c>
      <c r="H168" s="26">
        <f t="shared" si="114"/>
        <v>14791575.621528218</v>
      </c>
      <c r="I168" s="26">
        <f t="shared" si="114"/>
        <v>10214539.53219017</v>
      </c>
      <c r="J168" s="26">
        <f t="shared" si="114"/>
        <v>10214539.532190166</v>
      </c>
      <c r="K168" s="26">
        <f t="shared" si="114"/>
        <v>16124810.775311684</v>
      </c>
      <c r="L168" s="26">
        <f t="shared" si="114"/>
        <v>23375538.169666678</v>
      </c>
      <c r="M168" s="26">
        <f t="shared" ref="M168" si="115">M142/12*M136^3+M143/12*M137^3+M144/12*M138^3+M166*(M205-M167)^2</f>
        <v>19343120.043764167</v>
      </c>
      <c r="O168" s="1" t="s">
        <v>272</v>
      </c>
    </row>
    <row r="169" spans="1:15" ht="15" customHeight="1" outlineLevel="1" x14ac:dyDescent="0.2">
      <c r="B169" s="1" t="s">
        <v>51</v>
      </c>
      <c r="C169" s="1" t="s">
        <v>69</v>
      </c>
      <c r="E169" s="6">
        <f t="shared" ref="E169:L169" si="116">SUMPRODUCT(E139:E141,E145:E147)</f>
        <v>2578.1</v>
      </c>
      <c r="F169" s="6">
        <f t="shared" si="116"/>
        <v>2578.1</v>
      </c>
      <c r="G169" s="6">
        <f t="shared" si="116"/>
        <v>2328.0687499999999</v>
      </c>
      <c r="H169" s="6">
        <f t="shared" si="116"/>
        <v>2328.0687499999999</v>
      </c>
      <c r="I169" s="6">
        <f t="shared" si="116"/>
        <v>1127.9187499999998</v>
      </c>
      <c r="J169" s="6">
        <f t="shared" si="116"/>
        <v>1127.9187499999998</v>
      </c>
      <c r="K169" s="6">
        <f t="shared" si="116"/>
        <v>2578.1</v>
      </c>
      <c r="L169" s="6">
        <f t="shared" si="116"/>
        <v>2578.1</v>
      </c>
      <c r="M169" s="6">
        <f t="shared" ref="M169" si="117">SUMPRODUCT(M139:M141,M145:M147)</f>
        <v>2133.7767902329019</v>
      </c>
      <c r="O169" s="1" t="s">
        <v>164</v>
      </c>
    </row>
    <row r="170" spans="1:15" ht="15" customHeight="1" outlineLevel="1" x14ac:dyDescent="0.2">
      <c r="B170" s="1" t="s">
        <v>299</v>
      </c>
      <c r="C170" s="1" t="s">
        <v>385</v>
      </c>
      <c r="E170" s="6">
        <f t="shared" ref="E170" si="118">E93</f>
        <v>6.35</v>
      </c>
      <c r="F170" s="6">
        <f t="shared" ref="F170:G170" si="119">F93</f>
        <v>6.35</v>
      </c>
      <c r="G170" s="6">
        <f t="shared" si="119"/>
        <v>6.35</v>
      </c>
      <c r="H170" s="6">
        <f t="shared" ref="H170:I170" si="120">H93</f>
        <v>6.35</v>
      </c>
      <c r="I170" s="6">
        <f t="shared" si="120"/>
        <v>6.35</v>
      </c>
      <c r="J170" s="6">
        <f t="shared" ref="J170" si="121">J93</f>
        <v>6.35</v>
      </c>
      <c r="K170" s="6">
        <f>K93</f>
        <v>6.35</v>
      </c>
      <c r="L170" s="6">
        <f t="shared" ref="L170:M170" si="122">L93</f>
        <v>6.35</v>
      </c>
      <c r="M170" s="6">
        <f t="shared" si="122"/>
        <v>6.35</v>
      </c>
      <c r="O170" s="1" t="s">
        <v>0</v>
      </c>
    </row>
    <row r="171" spans="1:15" ht="15" customHeight="1" outlineLevel="1" x14ac:dyDescent="0.2">
      <c r="B171" s="1" t="s">
        <v>52</v>
      </c>
      <c r="C171" s="1" t="s">
        <v>386</v>
      </c>
      <c r="E171" s="26">
        <f t="shared" ref="E171:L171" si="123">E145/12*E139^3+E146/12*E140^3+E147/12*E141^3+E169*(E205-E170)^2</f>
        <v>23375538.169666663</v>
      </c>
      <c r="F171" s="26">
        <f t="shared" si="123"/>
        <v>14362142.603095243</v>
      </c>
      <c r="G171" s="26">
        <f t="shared" si="123"/>
        <v>21106400.473550029</v>
      </c>
      <c r="H171" s="26">
        <f t="shared" si="123"/>
        <v>13403541.049930427</v>
      </c>
      <c r="I171" s="26">
        <f t="shared" si="123"/>
        <v>10214539.532190163</v>
      </c>
      <c r="J171" s="26">
        <f t="shared" si="123"/>
        <v>10214539.532190166</v>
      </c>
      <c r="K171" s="26">
        <f t="shared" si="123"/>
        <v>12937509.777444717</v>
      </c>
      <c r="L171" s="26">
        <f t="shared" si="123"/>
        <v>23375538.169666663</v>
      </c>
      <c r="M171" s="26">
        <f t="shared" ref="M171" si="124">M145/12*M139^3+M146/12*M140^3+M147/12*M141^3+M169*(M205-M170)^2</f>
        <v>19343120.043764152</v>
      </c>
      <c r="O171" s="1" t="s">
        <v>272</v>
      </c>
    </row>
    <row r="172" spans="1:15" ht="15" customHeight="1" outlineLevel="1" x14ac:dyDescent="0.2">
      <c r="B172" s="1" t="s">
        <v>33</v>
      </c>
      <c r="C172" s="1" t="s">
        <v>71</v>
      </c>
      <c r="E172" s="6">
        <f t="shared" ref="E172:L172" si="125">SUM(E177:E184)</f>
        <v>4511.04</v>
      </c>
      <c r="F172" s="6">
        <f t="shared" si="125"/>
        <v>4192.4287499999991</v>
      </c>
      <c r="G172" s="6">
        <f t="shared" si="125"/>
        <v>3242.3099999999995</v>
      </c>
      <c r="H172" s="6">
        <f t="shared" si="125"/>
        <v>3083.0043749999991</v>
      </c>
      <c r="I172" s="6">
        <f t="shared" si="125"/>
        <v>2923.6987499999991</v>
      </c>
      <c r="J172" s="6">
        <f t="shared" si="125"/>
        <v>1973.5799999999995</v>
      </c>
      <c r="K172" s="6">
        <f t="shared" si="125"/>
        <v>3803.8448304658036</v>
      </c>
      <c r="L172" s="6">
        <f t="shared" si="125"/>
        <v>3096.6496609316082</v>
      </c>
      <c r="M172" s="6">
        <f t="shared" ref="M172" si="126">SUM(M177:M184)</f>
        <v>3803.8448304658036</v>
      </c>
      <c r="O172" s="1" t="s">
        <v>164</v>
      </c>
    </row>
    <row r="173" spans="1:15" ht="15" customHeight="1" outlineLevel="1" x14ac:dyDescent="0.2">
      <c r="B173" s="1" t="s">
        <v>300</v>
      </c>
      <c r="C173" s="1" t="s">
        <v>72</v>
      </c>
      <c r="E173" s="6">
        <f t="shared" ref="E173:L173" si="127">SUMPRODUCT(E177:E184,E185:E192)/E172</f>
        <v>101.49999999999999</v>
      </c>
      <c r="F173" s="6">
        <f t="shared" si="127"/>
        <v>95.598846983982725</v>
      </c>
      <c r="G173" s="6">
        <f t="shared" si="127"/>
        <v>101.5</v>
      </c>
      <c r="H173" s="6">
        <f t="shared" si="127"/>
        <v>97.487653510465762</v>
      </c>
      <c r="I173" s="6">
        <f t="shared" si="127"/>
        <v>101.5</v>
      </c>
      <c r="J173" s="6">
        <f t="shared" si="127"/>
        <v>101.50000000000001</v>
      </c>
      <c r="K173" s="6">
        <f t="shared" si="127"/>
        <v>89.591852961023719</v>
      </c>
      <c r="L173" s="6">
        <f t="shared" si="127"/>
        <v>101.49999999999999</v>
      </c>
      <c r="M173" s="6">
        <f t="shared" ref="M173" si="128">SUMPRODUCT(M177:M184,M185:M192)/M172</f>
        <v>101.49999999999999</v>
      </c>
      <c r="O173" s="1" t="s">
        <v>0</v>
      </c>
    </row>
    <row r="174" spans="1:15" ht="15" customHeight="1" outlineLevel="1" x14ac:dyDescent="0.2">
      <c r="B174" s="1" t="s">
        <v>55</v>
      </c>
      <c r="C174" s="1" t="s">
        <v>73</v>
      </c>
      <c r="E174" s="26">
        <f t="shared" ref="E174:L174" si="129">SUM(E193:E200)</f>
        <v>11857178.419199999</v>
      </c>
      <c r="F174" s="26">
        <f t="shared" si="129"/>
        <v>10682969.115550019</v>
      </c>
      <c r="G174" s="26">
        <f t="shared" si="129"/>
        <v>8522346.9887999985</v>
      </c>
      <c r="H174" s="26">
        <f t="shared" si="129"/>
        <v>8231336.7036875756</v>
      </c>
      <c r="I174" s="26">
        <f t="shared" si="129"/>
        <v>6588069.7724624965</v>
      </c>
      <c r="J174" s="26">
        <f t="shared" si="129"/>
        <v>5187515.5583999967</v>
      </c>
      <c r="K174" s="26">
        <f t="shared" si="129"/>
        <v>8866171.7410547864</v>
      </c>
      <c r="L174" s="26">
        <f t="shared" si="129"/>
        <v>10702092.975627478</v>
      </c>
      <c r="M174" s="26">
        <f t="shared" ref="M174" si="130">SUM(M193:M200)</f>
        <v>8811479.119762009</v>
      </c>
      <c r="O174" s="1" t="s">
        <v>272</v>
      </c>
    </row>
    <row r="175" spans="1:15" ht="15" customHeight="1" outlineLevel="1" x14ac:dyDescent="0.2"/>
    <row r="176" spans="1:15" ht="15" customHeight="1" outlineLevel="1" x14ac:dyDescent="0.2">
      <c r="A176" s="22" t="s">
        <v>251</v>
      </c>
      <c r="C176" s="7"/>
    </row>
    <row r="177" spans="2:15" ht="15" customHeight="1" outlineLevel="1" x14ac:dyDescent="0.2">
      <c r="B177" s="1" t="s">
        <v>223</v>
      </c>
      <c r="C177" s="1" t="s">
        <v>225</v>
      </c>
      <c r="E177" s="6">
        <f t="shared" ref="E177:L177" si="131">E148*E156</f>
        <v>2255.52</v>
      </c>
      <c r="F177" s="6">
        <f t="shared" si="131"/>
        <v>0</v>
      </c>
      <c r="G177" s="6">
        <f t="shared" si="131"/>
        <v>2255.52</v>
      </c>
      <c r="H177" s="6">
        <f t="shared" si="131"/>
        <v>0</v>
      </c>
      <c r="I177" s="6">
        <f t="shared" si="131"/>
        <v>123.90437499999999</v>
      </c>
      <c r="J177" s="6">
        <f t="shared" si="131"/>
        <v>328.92999999999995</v>
      </c>
      <c r="K177" s="6">
        <f t="shared" si="131"/>
        <v>0</v>
      </c>
      <c r="L177" s="6">
        <f t="shared" si="131"/>
        <v>499.14207152515928</v>
      </c>
      <c r="M177" s="6">
        <f t="shared" ref="M177" si="132">M148*M156</f>
        <v>0</v>
      </c>
      <c r="O177" s="1" t="s">
        <v>164</v>
      </c>
    </row>
    <row r="178" spans="2:15" ht="15" customHeight="1" outlineLevel="1" x14ac:dyDescent="0.2">
      <c r="B178" s="1" t="s">
        <v>228</v>
      </c>
      <c r="C178" s="1" t="s">
        <v>229</v>
      </c>
      <c r="E178" s="6">
        <f t="shared" ref="E178:M184" si="133">E149*E157</f>
        <v>0</v>
      </c>
      <c r="F178" s="6">
        <f t="shared" ref="F178:J184" si="134">F149*F157</f>
        <v>123.90437499999999</v>
      </c>
      <c r="G178" s="6">
        <f t="shared" si="134"/>
        <v>0</v>
      </c>
      <c r="H178" s="6">
        <f t="shared" si="134"/>
        <v>123.90437499999999</v>
      </c>
      <c r="I178" s="6">
        <f t="shared" si="134"/>
        <v>1689.0999999999995</v>
      </c>
      <c r="J178" s="6">
        <f t="shared" si="134"/>
        <v>328.92999999999995</v>
      </c>
      <c r="K178" s="6">
        <f t="shared" ref="K178" si="135">K149*K157</f>
        <v>275.02034370774277</v>
      </c>
      <c r="L178" s="6">
        <f t="shared" si="133"/>
        <v>550.04068741548554</v>
      </c>
      <c r="M178" s="6">
        <f t="shared" si="133"/>
        <v>1626.902071525159</v>
      </c>
      <c r="O178" s="1" t="s">
        <v>164</v>
      </c>
    </row>
    <row r="179" spans="2:15" ht="15" customHeight="1" outlineLevel="1" x14ac:dyDescent="0.2">
      <c r="B179" s="1" t="s">
        <v>233</v>
      </c>
      <c r="C179" s="1" t="s">
        <v>234</v>
      </c>
      <c r="E179" s="6">
        <f t="shared" si="133"/>
        <v>0</v>
      </c>
      <c r="F179" s="6">
        <f t="shared" si="134"/>
        <v>1972.3099999999997</v>
      </c>
      <c r="G179" s="6">
        <f t="shared" si="134"/>
        <v>0</v>
      </c>
      <c r="H179" s="6">
        <f t="shared" si="134"/>
        <v>1972.3099999999997</v>
      </c>
      <c r="I179" s="6">
        <f t="shared" si="134"/>
        <v>123.90437499999999</v>
      </c>
      <c r="J179" s="6">
        <f t="shared" si="134"/>
        <v>328.92999999999995</v>
      </c>
      <c r="K179" s="6">
        <f t="shared" ref="K179" si="136">K150*K158</f>
        <v>1626.902071525159</v>
      </c>
      <c r="L179" s="6">
        <f t="shared" si="133"/>
        <v>499.14207152515928</v>
      </c>
      <c r="M179" s="6">
        <f t="shared" si="133"/>
        <v>275.02034370774277</v>
      </c>
      <c r="O179" s="1" t="s">
        <v>164</v>
      </c>
    </row>
    <row r="180" spans="2:15" ht="15" customHeight="1" outlineLevel="1" x14ac:dyDescent="0.2">
      <c r="B180" s="1" t="s">
        <v>239</v>
      </c>
      <c r="C180" s="1" t="s">
        <v>240</v>
      </c>
      <c r="E180" s="6">
        <f t="shared" si="133"/>
        <v>0</v>
      </c>
      <c r="F180" s="6">
        <f t="shared" si="134"/>
        <v>0</v>
      </c>
      <c r="G180" s="6">
        <f t="shared" si="134"/>
        <v>0</v>
      </c>
      <c r="H180" s="6">
        <f t="shared" si="134"/>
        <v>0</v>
      </c>
      <c r="I180" s="6">
        <f t="shared" si="134"/>
        <v>0</v>
      </c>
      <c r="J180" s="6">
        <f t="shared" si="134"/>
        <v>0</v>
      </c>
      <c r="K180" s="6">
        <f t="shared" ref="K180" si="137">K151*K159</f>
        <v>0</v>
      </c>
      <c r="L180" s="6">
        <f t="shared" si="133"/>
        <v>0</v>
      </c>
      <c r="M180" s="6">
        <f t="shared" si="133"/>
        <v>0</v>
      </c>
      <c r="O180" s="1" t="s">
        <v>164</v>
      </c>
    </row>
    <row r="181" spans="2:15" ht="15" customHeight="1" outlineLevel="1" x14ac:dyDescent="0.2">
      <c r="B181" s="1" t="s">
        <v>245</v>
      </c>
      <c r="C181" s="1" t="s">
        <v>246</v>
      </c>
      <c r="E181" s="6">
        <f t="shared" si="133"/>
        <v>2255.52</v>
      </c>
      <c r="F181" s="6">
        <f t="shared" si="134"/>
        <v>0</v>
      </c>
      <c r="G181" s="6">
        <f t="shared" si="134"/>
        <v>328.92999999999995</v>
      </c>
      <c r="H181" s="6">
        <f t="shared" si="134"/>
        <v>328.92999999999995</v>
      </c>
      <c r="I181" s="6">
        <f t="shared" si="134"/>
        <v>328.92999999999995</v>
      </c>
      <c r="J181" s="6">
        <f t="shared" si="134"/>
        <v>328.92999999999995</v>
      </c>
      <c r="K181" s="6">
        <f t="shared" ref="K181" si="138">K152*K160</f>
        <v>0</v>
      </c>
      <c r="L181" s="6">
        <f t="shared" si="133"/>
        <v>499.14207152515928</v>
      </c>
      <c r="M181" s="6">
        <f t="shared" si="133"/>
        <v>0</v>
      </c>
      <c r="O181" s="1" t="s">
        <v>164</v>
      </c>
    </row>
    <row r="182" spans="2:15" ht="15" customHeight="1" outlineLevel="1" x14ac:dyDescent="0.2">
      <c r="B182" s="1" t="s">
        <v>292</v>
      </c>
      <c r="C182" s="1" t="s">
        <v>295</v>
      </c>
      <c r="E182" s="6">
        <f t="shared" si="133"/>
        <v>0</v>
      </c>
      <c r="F182" s="6">
        <f t="shared" si="134"/>
        <v>123.90437499999999</v>
      </c>
      <c r="G182" s="6">
        <f t="shared" si="134"/>
        <v>328.92999999999995</v>
      </c>
      <c r="H182" s="6">
        <f t="shared" si="134"/>
        <v>328.92999999999995</v>
      </c>
      <c r="I182" s="6">
        <f t="shared" si="134"/>
        <v>328.92999999999995</v>
      </c>
      <c r="J182" s="6">
        <f t="shared" si="134"/>
        <v>328.92999999999995</v>
      </c>
      <c r="K182" s="6">
        <f t="shared" ref="K182" si="139">K153*K161</f>
        <v>275.02034370774277</v>
      </c>
      <c r="L182" s="6">
        <f t="shared" si="133"/>
        <v>550.04068741548554</v>
      </c>
      <c r="M182" s="6">
        <f t="shared" si="133"/>
        <v>275.02034370774277</v>
      </c>
      <c r="O182" s="1" t="s">
        <v>164</v>
      </c>
    </row>
    <row r="183" spans="2:15" ht="15" customHeight="1" outlineLevel="1" x14ac:dyDescent="0.2">
      <c r="B183" s="1" t="s">
        <v>466</v>
      </c>
      <c r="C183" s="1" t="s">
        <v>467</v>
      </c>
      <c r="E183" s="6">
        <f t="shared" si="133"/>
        <v>0</v>
      </c>
      <c r="F183" s="6">
        <f t="shared" si="134"/>
        <v>1972.3099999999997</v>
      </c>
      <c r="G183" s="6">
        <f t="shared" si="134"/>
        <v>328.92999999999995</v>
      </c>
      <c r="H183" s="6">
        <f t="shared" si="134"/>
        <v>328.92999999999995</v>
      </c>
      <c r="I183" s="6">
        <f t="shared" si="134"/>
        <v>328.92999999999995</v>
      </c>
      <c r="J183" s="6">
        <f t="shared" si="134"/>
        <v>328.92999999999995</v>
      </c>
      <c r="K183" s="6">
        <f t="shared" ref="K183" si="140">K154*K162</f>
        <v>1626.902071525159</v>
      </c>
      <c r="L183" s="6">
        <f t="shared" si="133"/>
        <v>499.14207152515928</v>
      </c>
      <c r="M183" s="6">
        <f t="shared" si="133"/>
        <v>1626.902071525159</v>
      </c>
      <c r="O183" s="1" t="s">
        <v>164</v>
      </c>
    </row>
    <row r="184" spans="2:15" ht="15" customHeight="1" outlineLevel="1" x14ac:dyDescent="0.2">
      <c r="B184" s="1" t="s">
        <v>468</v>
      </c>
      <c r="C184" s="1" t="s">
        <v>469</v>
      </c>
      <c r="E184" s="6">
        <f t="shared" si="133"/>
        <v>0</v>
      </c>
      <c r="F184" s="6">
        <f t="shared" si="134"/>
        <v>0</v>
      </c>
      <c r="G184" s="6">
        <f t="shared" si="134"/>
        <v>0</v>
      </c>
      <c r="H184" s="6">
        <f t="shared" si="134"/>
        <v>0</v>
      </c>
      <c r="I184" s="6">
        <f t="shared" si="134"/>
        <v>0</v>
      </c>
      <c r="J184" s="6">
        <f t="shared" si="134"/>
        <v>0</v>
      </c>
      <c r="K184" s="6">
        <f t="shared" ref="K184" si="141">K155*K163</f>
        <v>0</v>
      </c>
      <c r="L184" s="6">
        <f t="shared" si="133"/>
        <v>0</v>
      </c>
      <c r="M184" s="6">
        <f t="shared" si="133"/>
        <v>0</v>
      </c>
      <c r="O184" s="1" t="s">
        <v>164</v>
      </c>
    </row>
    <row r="185" spans="2:15" ht="15" customHeight="1" outlineLevel="1" x14ac:dyDescent="0.2">
      <c r="B185" s="1" t="s">
        <v>111</v>
      </c>
      <c r="C185" s="1" t="s">
        <v>226</v>
      </c>
      <c r="E185" s="6">
        <f t="shared" ref="E185:M185" si="142">E52+E51-E156/2</f>
        <v>101.49999999999999</v>
      </c>
      <c r="F185" s="6">
        <f t="shared" si="142"/>
        <v>190.29999999999998</v>
      </c>
      <c r="G185" s="6">
        <f t="shared" si="142"/>
        <v>101.49999999999999</v>
      </c>
      <c r="H185" s="6">
        <f t="shared" si="142"/>
        <v>190.29999999999998</v>
      </c>
      <c r="I185" s="6">
        <f t="shared" si="142"/>
        <v>179.14999999999998</v>
      </c>
      <c r="J185" s="6">
        <f t="shared" si="142"/>
        <v>160.69999999999999</v>
      </c>
      <c r="K185" s="6">
        <f t="shared" si="142"/>
        <v>190.29999999999998</v>
      </c>
      <c r="L185" s="6">
        <f t="shared" si="142"/>
        <v>170.64873734152914</v>
      </c>
      <c r="M185" s="6">
        <f t="shared" si="142"/>
        <v>190.29999999999998</v>
      </c>
      <c r="O185" s="1" t="s">
        <v>0</v>
      </c>
    </row>
    <row r="186" spans="2:15" ht="15" customHeight="1" outlineLevel="1" x14ac:dyDescent="0.2">
      <c r="B186" s="1" t="s">
        <v>112</v>
      </c>
      <c r="C186" s="1" t="s">
        <v>230</v>
      </c>
      <c r="E186" s="6">
        <f t="shared" ref="E186:L186" si="143">E185-E156/2-E157/2</f>
        <v>12.699999999999989</v>
      </c>
      <c r="F186" s="6">
        <f t="shared" si="143"/>
        <v>179.14999999999998</v>
      </c>
      <c r="G186" s="6">
        <f t="shared" si="143"/>
        <v>12.699999999999989</v>
      </c>
      <c r="H186" s="6">
        <f t="shared" si="143"/>
        <v>179.14999999999998</v>
      </c>
      <c r="I186" s="6">
        <f t="shared" si="143"/>
        <v>101.49999999999999</v>
      </c>
      <c r="J186" s="6">
        <f t="shared" si="143"/>
        <v>101.5</v>
      </c>
      <c r="K186" s="6">
        <f t="shared" si="143"/>
        <v>165.55126265847082</v>
      </c>
      <c r="L186" s="6">
        <f t="shared" si="143"/>
        <v>101.49999999999997</v>
      </c>
      <c r="M186" s="6">
        <f t="shared" ref="M186" si="144">M185-M156/2-M157/2</f>
        <v>126.24873734152915</v>
      </c>
      <c r="O186" s="1" t="s">
        <v>0</v>
      </c>
    </row>
    <row r="187" spans="2:15" ht="15" customHeight="1" outlineLevel="1" x14ac:dyDescent="0.2">
      <c r="B187" s="1" t="s">
        <v>235</v>
      </c>
      <c r="C187" s="1" t="s">
        <v>236</v>
      </c>
      <c r="E187" s="6">
        <f t="shared" ref="E187:M188" si="145">E186-E157/2-E158/2</f>
        <v>12.699999999999989</v>
      </c>
      <c r="F187" s="6">
        <f t="shared" ref="F187:J188" si="146">F186-F157/2-F158/2</f>
        <v>90.34999999999998</v>
      </c>
      <c r="G187" s="6">
        <f t="shared" si="146"/>
        <v>12.699999999999989</v>
      </c>
      <c r="H187" s="6">
        <f t="shared" si="146"/>
        <v>90.34999999999998</v>
      </c>
      <c r="I187" s="6">
        <f t="shared" si="146"/>
        <v>23.85</v>
      </c>
      <c r="J187" s="6">
        <f t="shared" si="146"/>
        <v>42.300000000000011</v>
      </c>
      <c r="K187" s="6">
        <f t="shared" ref="K187" si="147">K186-K157/2-K158/2</f>
        <v>76.751262658470822</v>
      </c>
      <c r="L187" s="6">
        <f t="shared" si="145"/>
        <v>32.351262658470816</v>
      </c>
      <c r="M187" s="6">
        <f t="shared" si="145"/>
        <v>37.448737341529153</v>
      </c>
      <c r="O187" s="1" t="s">
        <v>0</v>
      </c>
    </row>
    <row r="188" spans="2:15" ht="15" customHeight="1" outlineLevel="1" x14ac:dyDescent="0.2">
      <c r="B188" s="1" t="s">
        <v>241</v>
      </c>
      <c r="C188" s="1" t="s">
        <v>242</v>
      </c>
      <c r="E188" s="6">
        <f t="shared" si="145"/>
        <v>12.699999999999989</v>
      </c>
      <c r="F188" s="6">
        <f t="shared" si="146"/>
        <v>12.699999999999989</v>
      </c>
      <c r="G188" s="6">
        <f t="shared" si="146"/>
        <v>12.699999999999989</v>
      </c>
      <c r="H188" s="6">
        <f t="shared" si="146"/>
        <v>12.699999999999989</v>
      </c>
      <c r="I188" s="6">
        <f t="shared" si="146"/>
        <v>12.700000000000001</v>
      </c>
      <c r="J188" s="6">
        <f t="shared" si="146"/>
        <v>12.700000000000014</v>
      </c>
      <c r="K188" s="6">
        <f t="shared" ref="K188" si="148">K187-K158/2-K159/2</f>
        <v>12.699999999999989</v>
      </c>
      <c r="L188" s="6">
        <f t="shared" si="145"/>
        <v>12.699999999999978</v>
      </c>
      <c r="M188" s="6">
        <f t="shared" si="145"/>
        <v>12.699999999999992</v>
      </c>
      <c r="O188" s="1" t="s">
        <v>0</v>
      </c>
    </row>
    <row r="189" spans="2:15" ht="15" customHeight="1" outlineLevel="1" x14ac:dyDescent="0.2">
      <c r="B189" s="1" t="s">
        <v>247</v>
      </c>
      <c r="C189" s="1" t="s">
        <v>248</v>
      </c>
      <c r="E189" s="6">
        <f t="shared" ref="E189:M189" si="149">E52+E51-E160/2</f>
        <v>101.49999999999999</v>
      </c>
      <c r="F189" s="6">
        <f t="shared" si="149"/>
        <v>190.29999999999998</v>
      </c>
      <c r="G189" s="6">
        <f t="shared" si="149"/>
        <v>160.69999999999999</v>
      </c>
      <c r="H189" s="6">
        <f t="shared" si="149"/>
        <v>160.69999999999999</v>
      </c>
      <c r="I189" s="6">
        <f t="shared" si="149"/>
        <v>160.69999999999999</v>
      </c>
      <c r="J189" s="6">
        <f t="shared" si="149"/>
        <v>160.69999999999999</v>
      </c>
      <c r="K189" s="6">
        <f t="shared" si="149"/>
        <v>190.29999999999998</v>
      </c>
      <c r="L189" s="6">
        <f t="shared" si="149"/>
        <v>170.64873734152914</v>
      </c>
      <c r="M189" s="6">
        <f t="shared" si="149"/>
        <v>190.29999999999998</v>
      </c>
      <c r="O189" s="1" t="s">
        <v>0</v>
      </c>
    </row>
    <row r="190" spans="2:15" ht="15" customHeight="1" outlineLevel="1" x14ac:dyDescent="0.2">
      <c r="B190" s="1" t="s">
        <v>293</v>
      </c>
      <c r="C190" s="1" t="s">
        <v>296</v>
      </c>
      <c r="E190" s="6">
        <f t="shared" ref="E190:L190" si="150">E189-E160/2-E161/2</f>
        <v>12.699999999999989</v>
      </c>
      <c r="F190" s="6">
        <f t="shared" si="150"/>
        <v>179.14999999999998</v>
      </c>
      <c r="G190" s="6">
        <f t="shared" si="150"/>
        <v>101.5</v>
      </c>
      <c r="H190" s="6">
        <f t="shared" si="150"/>
        <v>101.5</v>
      </c>
      <c r="I190" s="6">
        <f t="shared" si="150"/>
        <v>101.5</v>
      </c>
      <c r="J190" s="6">
        <f t="shared" si="150"/>
        <v>101.5</v>
      </c>
      <c r="K190" s="6">
        <f t="shared" si="150"/>
        <v>165.55126265847082</v>
      </c>
      <c r="L190" s="6">
        <f t="shared" si="150"/>
        <v>101.49999999999997</v>
      </c>
      <c r="M190" s="6">
        <f t="shared" ref="M190" si="151">M189-M160/2-M161/2</f>
        <v>165.55126265847082</v>
      </c>
      <c r="O190" s="1" t="s">
        <v>0</v>
      </c>
    </row>
    <row r="191" spans="2:15" ht="15" customHeight="1" outlineLevel="1" x14ac:dyDescent="0.2">
      <c r="B191" s="1" t="s">
        <v>458</v>
      </c>
      <c r="C191" s="1" t="s">
        <v>462</v>
      </c>
      <c r="E191" s="6">
        <f t="shared" ref="E191:M192" si="152">E190-E161/2-E162/2</f>
        <v>12.699999999999989</v>
      </c>
      <c r="F191" s="6">
        <f t="shared" ref="F191:J192" si="153">F190-F161/2-F162/2</f>
        <v>90.34999999999998</v>
      </c>
      <c r="G191" s="6">
        <f t="shared" si="153"/>
        <v>42.300000000000011</v>
      </c>
      <c r="H191" s="6">
        <f t="shared" si="153"/>
        <v>42.300000000000011</v>
      </c>
      <c r="I191" s="6">
        <f t="shared" si="153"/>
        <v>42.300000000000011</v>
      </c>
      <c r="J191" s="6">
        <f t="shared" si="153"/>
        <v>42.300000000000011</v>
      </c>
      <c r="K191" s="6">
        <f t="shared" ref="K191" si="154">K190-K161/2-K162/2</f>
        <v>76.751262658470822</v>
      </c>
      <c r="L191" s="6">
        <f t="shared" si="152"/>
        <v>32.351262658470816</v>
      </c>
      <c r="M191" s="6">
        <f t="shared" si="152"/>
        <v>76.751262658470822</v>
      </c>
      <c r="O191" s="1" t="s">
        <v>0</v>
      </c>
    </row>
    <row r="192" spans="2:15" ht="15" customHeight="1" outlineLevel="1" x14ac:dyDescent="0.2">
      <c r="B192" s="1" t="s">
        <v>460</v>
      </c>
      <c r="C192" s="1" t="s">
        <v>464</v>
      </c>
      <c r="E192" s="6">
        <f t="shared" si="152"/>
        <v>12.699999999999989</v>
      </c>
      <c r="F192" s="6">
        <f t="shared" si="153"/>
        <v>12.699999999999989</v>
      </c>
      <c r="G192" s="6">
        <f t="shared" si="153"/>
        <v>12.700000000000014</v>
      </c>
      <c r="H192" s="6">
        <f t="shared" si="153"/>
        <v>12.700000000000014</v>
      </c>
      <c r="I192" s="6">
        <f t="shared" si="153"/>
        <v>12.700000000000014</v>
      </c>
      <c r="J192" s="6">
        <f t="shared" si="153"/>
        <v>12.700000000000014</v>
      </c>
      <c r="K192" s="6">
        <f t="shared" ref="K192" si="155">K191-K162/2-K163/2</f>
        <v>12.699999999999989</v>
      </c>
      <c r="L192" s="6">
        <f t="shared" si="152"/>
        <v>12.699999999999978</v>
      </c>
      <c r="M192" s="6">
        <f t="shared" si="152"/>
        <v>12.699999999999989</v>
      </c>
      <c r="O192" s="1" t="s">
        <v>0</v>
      </c>
    </row>
    <row r="193" spans="1:15" ht="15" customHeight="1" outlineLevel="1" x14ac:dyDescent="0.2">
      <c r="B193" s="1" t="s">
        <v>224</v>
      </c>
      <c r="C193" s="1" t="s">
        <v>227</v>
      </c>
      <c r="E193" s="26">
        <f t="shared" ref="E193" si="156">E148/12*E156^3+E177*(E185-E205)^2</f>
        <v>5928589.2095999997</v>
      </c>
      <c r="F193" s="26">
        <f t="shared" ref="F193:G193" si="157">F148/12*F156^3+F177*(F185-F205)^2</f>
        <v>0</v>
      </c>
      <c r="G193" s="26">
        <f t="shared" si="157"/>
        <v>5928589.2095999997</v>
      </c>
      <c r="H193" s="26">
        <f t="shared" ref="H193:I193" si="158">H148/12*H156^3+H177*(H185-H205)^2</f>
        <v>0</v>
      </c>
      <c r="I193" s="26">
        <f t="shared" si="158"/>
        <v>752218.91746458318</v>
      </c>
      <c r="J193" s="26">
        <f t="shared" ref="J193" si="159">J148/12*J156^3+J177*(J185-J205)^2</f>
        <v>1248846.3381333326</v>
      </c>
      <c r="K193" s="26">
        <f>K148/12*K156^3+K177*(K185-K205)^2</f>
        <v>0</v>
      </c>
      <c r="L193" s="26">
        <f t="shared" ref="L193:M193" si="160">L148/12*L156^3+L177*(L185-L205)^2</f>
        <v>2450923.296545546</v>
      </c>
      <c r="M193" s="26">
        <f t="shared" si="160"/>
        <v>0</v>
      </c>
      <c r="O193" s="1" t="s">
        <v>272</v>
      </c>
    </row>
    <row r="194" spans="1:15" ht="15" customHeight="1" outlineLevel="1" x14ac:dyDescent="0.2">
      <c r="B194" s="1" t="s">
        <v>231</v>
      </c>
      <c r="C194" s="1" t="s">
        <v>232</v>
      </c>
      <c r="E194" s="26">
        <f t="shared" ref="E194" si="161">E149/12*E157^3+E178*(E186-E205)^2</f>
        <v>0</v>
      </c>
      <c r="F194" s="26">
        <f t="shared" ref="F194:G194" si="162">F149/12*F157^3+F178*(F186-F205)^2</f>
        <v>1201243.4440507439</v>
      </c>
      <c r="G194" s="26">
        <f t="shared" si="162"/>
        <v>0</v>
      </c>
      <c r="H194" s="26">
        <f t="shared" ref="H194:I194" si="163">H149/12*H157^3+H178*(H186-H205)^2</f>
        <v>1171079.1199354476</v>
      </c>
      <c r="I194" s="26">
        <f t="shared" si="163"/>
        <v>2489874.1583333318</v>
      </c>
      <c r="J194" s="26">
        <f t="shared" ref="J194" si="164">J149/12*J157^3+J178*(J186-J205)^2</f>
        <v>96065.102933333284</v>
      </c>
      <c r="K194" s="26">
        <f>K149/12*K157^3+K178*(K186-K205)^2</f>
        <v>2208070.705223897</v>
      </c>
      <c r="L194" s="26">
        <f t="shared" ref="L194:M194" si="165">L149/12*L157^3+L178*(L186-L205)^2</f>
        <v>449199.89472264645</v>
      </c>
      <c r="M194" s="26">
        <f t="shared" si="165"/>
        <v>3221300.9434328978</v>
      </c>
      <c r="O194" s="1" t="s">
        <v>272</v>
      </c>
    </row>
    <row r="195" spans="1:15" ht="15" customHeight="1" outlineLevel="1" x14ac:dyDescent="0.2">
      <c r="B195" s="1" t="s">
        <v>237</v>
      </c>
      <c r="C195" s="1" t="s">
        <v>238</v>
      </c>
      <c r="E195" s="26">
        <f t="shared" ref="E195" si="166">E150/12*E158^3+E179*(E187-E205)^2</f>
        <v>0</v>
      </c>
      <c r="F195" s="26">
        <f t="shared" ref="F195:G195" si="167">F150/12*F158^3+F179*(F187-F205)^2</f>
        <v>4140241.1137242652</v>
      </c>
      <c r="G195" s="26">
        <f t="shared" si="167"/>
        <v>0</v>
      </c>
      <c r="H195" s="26">
        <f t="shared" ref="H195:I195" si="168">H150/12*H158^3+H179*(H187-H205)^2</f>
        <v>4096819.8009159514</v>
      </c>
      <c r="I195" s="26">
        <f t="shared" si="168"/>
        <v>752218.91746458283</v>
      </c>
      <c r="J195" s="26">
        <f t="shared" ref="J195" si="169">J150/12*J158^3+J179*(J187-J205)^2</f>
        <v>1248846.3381333326</v>
      </c>
      <c r="K195" s="26">
        <f>K150/12*K158^3+K179*(K187-K205)^2</f>
        <v>2225015.1653034962</v>
      </c>
      <c r="L195" s="26">
        <f t="shared" ref="L195:M195" si="170">L150/12*L158^3+L179*(L187-L205)^2</f>
        <v>2450923.296545547</v>
      </c>
      <c r="M195" s="26">
        <f t="shared" si="170"/>
        <v>1184438.6164481065</v>
      </c>
      <c r="O195" s="1" t="s">
        <v>272</v>
      </c>
    </row>
    <row r="196" spans="1:15" ht="15" customHeight="1" outlineLevel="1" x14ac:dyDescent="0.2">
      <c r="B196" s="1" t="s">
        <v>243</v>
      </c>
      <c r="C196" s="1" t="s">
        <v>244</v>
      </c>
      <c r="E196" s="26">
        <f t="shared" ref="E196" si="171">E151/12*E159^3+E180*(E188-E205)^2</f>
        <v>0</v>
      </c>
      <c r="F196" s="26">
        <f t="shared" ref="F196:G196" si="172">F151/12*F159^3+F180*(F188-F205)^2</f>
        <v>0</v>
      </c>
      <c r="G196" s="26">
        <f t="shared" si="172"/>
        <v>0</v>
      </c>
      <c r="H196" s="26">
        <f t="shared" ref="H196:I196" si="173">H151/12*H159^3+H180*(H188-H205)^2</f>
        <v>0</v>
      </c>
      <c r="I196" s="26">
        <f t="shared" si="173"/>
        <v>0</v>
      </c>
      <c r="J196" s="26">
        <f t="shared" ref="J196" si="174">J151/12*J159^3+J180*(J188-J205)^2</f>
        <v>0</v>
      </c>
      <c r="K196" s="26">
        <f>K151/12*K159^3+K180*(K188-K205)^2</f>
        <v>0</v>
      </c>
      <c r="L196" s="26">
        <f t="shared" ref="L196:M196" si="175">L151/12*L159^3+L180*(L188-L205)^2</f>
        <v>0</v>
      </c>
      <c r="M196" s="26">
        <f t="shared" si="175"/>
        <v>0</v>
      </c>
      <c r="O196" s="1" t="s">
        <v>272</v>
      </c>
    </row>
    <row r="197" spans="1:15" ht="15" customHeight="1" outlineLevel="1" x14ac:dyDescent="0.2">
      <c r="B197" s="1" t="s">
        <v>249</v>
      </c>
      <c r="C197" s="1" t="s">
        <v>250</v>
      </c>
      <c r="E197" s="26">
        <f t="shared" ref="E197" si="176">E152/12*E160^3+E181*(E189-E205)^2</f>
        <v>5928589.2095999997</v>
      </c>
      <c r="F197" s="26">
        <f t="shared" ref="F197:G197" si="177">F152/12*F160^3+F181*(F189-F205)^2</f>
        <v>0</v>
      </c>
      <c r="G197" s="26">
        <f t="shared" si="177"/>
        <v>1248846.3381333326</v>
      </c>
      <c r="H197" s="26">
        <f t="shared" ref="H197:I197" si="178">H152/12*H160^3+H181*(H189-H205)^2</f>
        <v>2125872.4233820052</v>
      </c>
      <c r="I197" s="26">
        <f t="shared" si="178"/>
        <v>1248846.3381333333</v>
      </c>
      <c r="J197" s="26">
        <f t="shared" ref="J197" si="179">J152/12*J160^3+J181*(J189-J205)^2</f>
        <v>1248846.3381333326</v>
      </c>
      <c r="K197" s="26">
        <f>K152/12*K160^3+K181*(K189-K205)^2</f>
        <v>0</v>
      </c>
      <c r="L197" s="26">
        <f t="shared" ref="L197:M197" si="180">L152/12*L160^3+L181*(L189-L205)^2</f>
        <v>2450923.296545546</v>
      </c>
      <c r="M197" s="26">
        <f t="shared" si="180"/>
        <v>0</v>
      </c>
      <c r="O197" s="1" t="s">
        <v>272</v>
      </c>
    </row>
    <row r="198" spans="1:15" ht="15" customHeight="1" outlineLevel="1" x14ac:dyDescent="0.2">
      <c r="B198" s="1" t="s">
        <v>294</v>
      </c>
      <c r="C198" s="1" t="s">
        <v>297</v>
      </c>
      <c r="E198" s="26">
        <f t="shared" ref="E198" si="181">E153/12*E161^3+E182*(E190-E205)^2</f>
        <v>0</v>
      </c>
      <c r="F198" s="26">
        <f t="shared" ref="F198:G198" si="182">F153/12*F161^3+F182*(F190-F205)^2</f>
        <v>1201243.4440507439</v>
      </c>
      <c r="G198" s="26">
        <f t="shared" si="182"/>
        <v>96065.102933333284</v>
      </c>
      <c r="H198" s="26">
        <f t="shared" ref="H198:I198" si="183">H153/12*H161^3+H182*(H190-H205)^2</f>
        <v>219291.77081205917</v>
      </c>
      <c r="I198" s="26">
        <f t="shared" si="183"/>
        <v>96065.102933333284</v>
      </c>
      <c r="J198" s="26">
        <f t="shared" ref="J198" si="184">J153/12*J161^3+J182*(J190-J205)^2</f>
        <v>96065.102933333284</v>
      </c>
      <c r="K198" s="26">
        <f>K153/12*K161^3+K182*(K190-K205)^2</f>
        <v>2208070.705223897</v>
      </c>
      <c r="L198" s="26">
        <f t="shared" ref="L198:M198" si="185">L153/12*L161^3+L182*(L190-L205)^2</f>
        <v>449199.89472264645</v>
      </c>
      <c r="M198" s="26">
        <f t="shared" si="185"/>
        <v>1184438.6164481065</v>
      </c>
      <c r="O198" s="1" t="s">
        <v>272</v>
      </c>
    </row>
    <row r="199" spans="1:15" ht="15" customHeight="1" outlineLevel="1" x14ac:dyDescent="0.2">
      <c r="B199" s="1" t="s">
        <v>459</v>
      </c>
      <c r="C199" s="1" t="s">
        <v>463</v>
      </c>
      <c r="E199" s="26">
        <f t="shared" ref="E199:L199" si="186">E154/12*E162^3+E183*(E191-E205)^2</f>
        <v>0</v>
      </c>
      <c r="F199" s="26">
        <f t="shared" si="186"/>
        <v>4140241.1137242652</v>
      </c>
      <c r="G199" s="26">
        <f t="shared" si="186"/>
        <v>1248846.3381333326</v>
      </c>
      <c r="H199" s="26">
        <f t="shared" si="186"/>
        <v>618273.58864211198</v>
      </c>
      <c r="I199" s="26">
        <f t="shared" si="186"/>
        <v>1248846.3381333321</v>
      </c>
      <c r="J199" s="26">
        <f t="shared" si="186"/>
        <v>1248846.3381333326</v>
      </c>
      <c r="K199" s="26">
        <f t="shared" si="186"/>
        <v>2225015.1653034962</v>
      </c>
      <c r="L199" s="26">
        <f t="shared" si="186"/>
        <v>2450923.296545547</v>
      </c>
      <c r="M199" s="26">
        <f t="shared" ref="M199" si="187">M154/12*M162^3+M183*(M191-M205)^2</f>
        <v>3221300.9434328978</v>
      </c>
      <c r="O199" s="1" t="s">
        <v>272</v>
      </c>
    </row>
    <row r="200" spans="1:15" ht="15" customHeight="1" outlineLevel="1" x14ac:dyDescent="0.2">
      <c r="B200" s="1" t="s">
        <v>461</v>
      </c>
      <c r="C200" s="1" t="s">
        <v>465</v>
      </c>
      <c r="E200" s="26">
        <f t="shared" ref="E200:L200" si="188">E155/12*E163^3+E184*(E192-E205)^2</f>
        <v>0</v>
      </c>
      <c r="F200" s="26">
        <f t="shared" si="188"/>
        <v>0</v>
      </c>
      <c r="G200" s="26">
        <f t="shared" si="188"/>
        <v>0</v>
      </c>
      <c r="H200" s="26">
        <f t="shared" si="188"/>
        <v>0</v>
      </c>
      <c r="I200" s="26">
        <f t="shared" si="188"/>
        <v>0</v>
      </c>
      <c r="J200" s="26">
        <f t="shared" si="188"/>
        <v>0</v>
      </c>
      <c r="K200" s="26">
        <f t="shared" si="188"/>
        <v>0</v>
      </c>
      <c r="L200" s="26">
        <f t="shared" si="188"/>
        <v>0</v>
      </c>
      <c r="M200" s="26">
        <f t="shared" ref="M200" si="189">M155/12*M163^3+M184*(M192-M205)^2</f>
        <v>0</v>
      </c>
      <c r="O200" s="1" t="s">
        <v>272</v>
      </c>
    </row>
    <row r="201" spans="1:15" ht="15" customHeight="1" outlineLevel="1" x14ac:dyDescent="0.2">
      <c r="E201" s="6"/>
      <c r="F201" s="6"/>
      <c r="G201" s="6"/>
      <c r="H201" s="6"/>
      <c r="I201" s="6"/>
      <c r="J201" s="6"/>
      <c r="K201" s="6"/>
      <c r="L201" s="6"/>
      <c r="M201" s="6"/>
    </row>
    <row r="202" spans="1:15" ht="15" customHeight="1" outlineLevel="1" x14ac:dyDescent="0.2">
      <c r="A202" s="22" t="s">
        <v>515</v>
      </c>
      <c r="C202" s="7"/>
    </row>
    <row r="203" spans="1:15" ht="15" customHeight="1" outlineLevel="1" x14ac:dyDescent="0.2">
      <c r="B203" s="1" t="s">
        <v>57</v>
      </c>
      <c r="C203" s="1" t="s">
        <v>56</v>
      </c>
      <c r="E203" s="6">
        <f t="shared" ref="E203" si="190">E169+E166+E172</f>
        <v>9667.24</v>
      </c>
      <c r="F203" s="6">
        <f t="shared" ref="F203:G203" si="191">F169+F166+F172</f>
        <v>7898.4474999999984</v>
      </c>
      <c r="G203" s="6">
        <f t="shared" si="191"/>
        <v>7898.4474999999993</v>
      </c>
      <c r="H203" s="6">
        <f t="shared" ref="H203:I203" si="192">H169+H166+H172</f>
        <v>6538.9918749999988</v>
      </c>
      <c r="I203" s="6">
        <f t="shared" si="192"/>
        <v>5179.5362499999992</v>
      </c>
      <c r="J203" s="6">
        <f t="shared" ref="J203" si="193">J169+J166+J172</f>
        <v>4229.4174999999996</v>
      </c>
      <c r="K203" s="6">
        <f>K169+K166+K172</f>
        <v>7509.8635804658034</v>
      </c>
      <c r="L203" s="6">
        <f t="shared" ref="L203:M203" si="194">L169+L166+L172</f>
        <v>8252.849660931608</v>
      </c>
      <c r="M203" s="6">
        <f t="shared" si="194"/>
        <v>8071.3984109316079</v>
      </c>
      <c r="O203" s="1" t="s">
        <v>164</v>
      </c>
    </row>
    <row r="204" spans="1:15" ht="15" customHeight="1" outlineLevel="1" x14ac:dyDescent="0.2">
      <c r="B204" s="1" t="s">
        <v>59</v>
      </c>
      <c r="C204" s="1" t="s">
        <v>58</v>
      </c>
      <c r="E204" s="26">
        <f t="shared" ref="E204" si="195">E169*E170+E166*E167+E172*E173</f>
        <v>981224.85999999987</v>
      </c>
      <c r="F204" s="26">
        <f t="shared" ref="F204:G204" si="196">F169*F170+F166*F167+F172*F173</f>
        <v>638967.51174999983</v>
      </c>
      <c r="G204" s="26">
        <f t="shared" si="196"/>
        <v>801692.4212499999</v>
      </c>
      <c r="H204" s="26">
        <f t="shared" ref="H204:I204" si="197">H169*H170+H166*H167+H172*H173</f>
        <v>537143.32103124994</v>
      </c>
      <c r="I204" s="26">
        <f t="shared" si="197"/>
        <v>525722.92937499983</v>
      </c>
      <c r="J204" s="26">
        <f t="shared" ref="J204" si="198">J169*J170+J166*J167+J172*J173</f>
        <v>429285.87624999997</v>
      </c>
      <c r="K204" s="26">
        <f>K169*K170+K166*K167+K172*K173</f>
        <v>578969.66392514249</v>
      </c>
      <c r="L204" s="26">
        <f t="shared" ref="L204:M204" si="199">L169*L170+L166*L167+L172*L173</f>
        <v>837664.24058455811</v>
      </c>
      <c r="M204" s="26">
        <f t="shared" si="199"/>
        <v>819246.9387095581</v>
      </c>
      <c r="O204" s="1" t="s">
        <v>165</v>
      </c>
    </row>
    <row r="205" spans="1:15" ht="15" customHeight="1" outlineLevel="1" x14ac:dyDescent="0.2">
      <c r="B205" s="1" t="s">
        <v>48</v>
      </c>
      <c r="C205" s="1" t="s">
        <v>86</v>
      </c>
      <c r="E205" s="6">
        <f t="shared" ref="E205:L205" si="200">E204/E203</f>
        <v>101.49999999999999</v>
      </c>
      <c r="F205" s="6">
        <f t="shared" si="200"/>
        <v>80.897861478474084</v>
      </c>
      <c r="G205" s="6">
        <f t="shared" si="200"/>
        <v>101.5</v>
      </c>
      <c r="H205" s="6">
        <f t="shared" si="200"/>
        <v>82.144668673601927</v>
      </c>
      <c r="I205" s="6">
        <f t="shared" si="200"/>
        <v>101.49999999999999</v>
      </c>
      <c r="J205" s="6">
        <f t="shared" si="200"/>
        <v>101.5</v>
      </c>
      <c r="K205" s="6">
        <f t="shared" si="200"/>
        <v>77.094564730992303</v>
      </c>
      <c r="L205" s="6">
        <f t="shared" si="200"/>
        <v>101.49999999999999</v>
      </c>
      <c r="M205" s="6">
        <f t="shared" ref="M205" si="201">M204/M203</f>
        <v>101.49999999999999</v>
      </c>
      <c r="O205" s="1" t="s">
        <v>0</v>
      </c>
    </row>
    <row r="206" spans="1:15" ht="15" customHeight="1" outlineLevel="1" x14ac:dyDescent="0.2">
      <c r="B206" s="1" t="s">
        <v>61</v>
      </c>
      <c r="C206" s="1" t="s">
        <v>17</v>
      </c>
      <c r="E206" s="6">
        <f t="shared" ref="E206:M206" si="202">E49-E205</f>
        <v>101.50000000000001</v>
      </c>
      <c r="F206" s="6">
        <f t="shared" si="202"/>
        <v>122.10213852152592</v>
      </c>
      <c r="G206" s="6">
        <f t="shared" si="202"/>
        <v>101.5</v>
      </c>
      <c r="H206" s="6">
        <f t="shared" si="202"/>
        <v>120.85533132639807</v>
      </c>
      <c r="I206" s="6">
        <f t="shared" si="202"/>
        <v>101.50000000000001</v>
      </c>
      <c r="J206" s="6">
        <f t="shared" si="202"/>
        <v>101.5</v>
      </c>
      <c r="K206" s="6">
        <f t="shared" si="202"/>
        <v>125.9054352690077</v>
      </c>
      <c r="L206" s="6">
        <f t="shared" si="202"/>
        <v>101.50000000000001</v>
      </c>
      <c r="M206" s="6">
        <f t="shared" si="202"/>
        <v>101.50000000000001</v>
      </c>
      <c r="O206" s="1" t="s">
        <v>0</v>
      </c>
    </row>
    <row r="207" spans="1:15" ht="15" customHeight="1" outlineLevel="1" x14ac:dyDescent="0.2">
      <c r="B207" s="1" t="s">
        <v>60</v>
      </c>
      <c r="C207" s="1" t="s">
        <v>18</v>
      </c>
      <c r="E207" s="6">
        <f t="shared" ref="E207:L207" si="203">E205</f>
        <v>101.49999999999999</v>
      </c>
      <c r="F207" s="6">
        <f t="shared" si="203"/>
        <v>80.897861478474084</v>
      </c>
      <c r="G207" s="6">
        <f t="shared" si="203"/>
        <v>101.5</v>
      </c>
      <c r="H207" s="6">
        <f t="shared" si="203"/>
        <v>82.144668673601927</v>
      </c>
      <c r="I207" s="6">
        <f t="shared" si="203"/>
        <v>101.49999999999999</v>
      </c>
      <c r="J207" s="6">
        <f t="shared" si="203"/>
        <v>101.5</v>
      </c>
      <c r="K207" s="6">
        <f t="shared" si="203"/>
        <v>77.094564730992303</v>
      </c>
      <c r="L207" s="6">
        <f t="shared" si="203"/>
        <v>101.49999999999999</v>
      </c>
      <c r="M207" s="6">
        <f t="shared" ref="M207" si="204">M205</f>
        <v>101.49999999999999</v>
      </c>
      <c r="O207" s="1" t="s">
        <v>0</v>
      </c>
    </row>
    <row r="208" spans="1:15" ht="15" customHeight="1" outlineLevel="1" x14ac:dyDescent="0.2">
      <c r="B208" s="1" t="s">
        <v>24</v>
      </c>
      <c r="C208" s="1" t="s">
        <v>62</v>
      </c>
      <c r="E208" s="26">
        <f t="shared" ref="E208" si="205">E171+E168+E174</f>
        <v>58608254.758533344</v>
      </c>
      <c r="F208" s="26">
        <f t="shared" ref="F208:G208" si="206">F171+F168+F174</f>
        <v>40160497.778297558</v>
      </c>
      <c r="G208" s="26">
        <f t="shared" si="206"/>
        <v>50735147.935900055</v>
      </c>
      <c r="H208" s="26">
        <f t="shared" ref="H208:I208" si="207">H171+H168+H174</f>
        <v>36426453.375146225</v>
      </c>
      <c r="I208" s="26">
        <f t="shared" si="207"/>
        <v>27017148.836842827</v>
      </c>
      <c r="J208" s="26">
        <f t="shared" ref="J208" si="208">J171+J168+J174</f>
        <v>25616594.62278033</v>
      </c>
      <c r="K208" s="26">
        <f>K171+K168+K174</f>
        <v>37928492.293811187</v>
      </c>
      <c r="L208" s="26">
        <f t="shared" ref="L208:M208" si="209">L171+L168+L174</f>
        <v>57453169.314960822</v>
      </c>
      <c r="M208" s="26">
        <f t="shared" si="209"/>
        <v>47497719.207290329</v>
      </c>
      <c r="O208" s="1" t="s">
        <v>272</v>
      </c>
    </row>
    <row r="209" spans="1:15" ht="15" customHeight="1" outlineLevel="1" x14ac:dyDescent="0.2">
      <c r="B209" s="1" t="s">
        <v>63</v>
      </c>
      <c r="C209" s="1" t="s">
        <v>11</v>
      </c>
      <c r="E209" s="26">
        <f t="shared" ref="E209:L209" si="210">E208/E207</f>
        <v>577421.22914811189</v>
      </c>
      <c r="F209" s="26">
        <f t="shared" si="210"/>
        <v>496434.60339163314</v>
      </c>
      <c r="G209" s="26">
        <f t="shared" si="210"/>
        <v>499853.67424532073</v>
      </c>
      <c r="H209" s="26">
        <f t="shared" si="210"/>
        <v>443442.69644430687</v>
      </c>
      <c r="I209" s="26">
        <f t="shared" si="210"/>
        <v>266178.8062743136</v>
      </c>
      <c r="J209" s="26">
        <f t="shared" si="210"/>
        <v>252380.24258896877</v>
      </c>
      <c r="K209" s="26">
        <f t="shared" si="210"/>
        <v>491973.62260434154</v>
      </c>
      <c r="L209" s="26">
        <f t="shared" si="210"/>
        <v>566041.07699468802</v>
      </c>
      <c r="M209" s="26">
        <f t="shared" ref="M209" si="211">M208/M207</f>
        <v>467957.82470236783</v>
      </c>
      <c r="O209" s="1" t="s">
        <v>165</v>
      </c>
    </row>
    <row r="210" spans="1:15" ht="15" customHeight="1" outlineLevel="1" x14ac:dyDescent="0.2">
      <c r="B210" s="1" t="s">
        <v>64</v>
      </c>
      <c r="C210" s="1" t="s">
        <v>10</v>
      </c>
      <c r="E210" s="26">
        <f t="shared" ref="E210:L210" si="212">E208/E206</f>
        <v>577421.22914811166</v>
      </c>
      <c r="F210" s="26">
        <f t="shared" si="212"/>
        <v>328909.0450386951</v>
      </c>
      <c r="G210" s="26">
        <f t="shared" si="212"/>
        <v>499853.67424532073</v>
      </c>
      <c r="H210" s="26">
        <f t="shared" si="212"/>
        <v>301405.43222514587</v>
      </c>
      <c r="I210" s="26">
        <f t="shared" si="212"/>
        <v>266178.80627431354</v>
      </c>
      <c r="J210" s="26">
        <f t="shared" si="212"/>
        <v>252380.24258896877</v>
      </c>
      <c r="K210" s="26">
        <f t="shared" si="212"/>
        <v>301245.86927302805</v>
      </c>
      <c r="L210" s="26">
        <f t="shared" si="212"/>
        <v>566041.07699468778</v>
      </c>
      <c r="M210" s="26">
        <f t="shared" ref="M210" si="213">M208/M206</f>
        <v>467957.82470236771</v>
      </c>
      <c r="O210" s="1" t="s">
        <v>165</v>
      </c>
    </row>
    <row r="211" spans="1:15" ht="15" customHeight="1" outlineLevel="1" x14ac:dyDescent="0.2">
      <c r="E211" s="26"/>
      <c r="F211" s="26"/>
      <c r="G211" s="26"/>
      <c r="H211" s="26"/>
      <c r="I211" s="26"/>
      <c r="J211" s="26"/>
      <c r="K211" s="26"/>
      <c r="L211" s="26"/>
      <c r="M211" s="26"/>
    </row>
    <row r="212" spans="1:15" ht="15" customHeight="1" outlineLevel="1" x14ac:dyDescent="0.2">
      <c r="A212" s="22" t="s">
        <v>516</v>
      </c>
      <c r="C212" s="7"/>
    </row>
    <row r="213" spans="1:15" ht="15" customHeight="1" outlineLevel="1" x14ac:dyDescent="0.2">
      <c r="B213" s="1" t="s">
        <v>492</v>
      </c>
      <c r="C213" s="1" t="s">
        <v>471</v>
      </c>
      <c r="E213" s="6">
        <f t="shared" ref="E213:M215" si="214">E185-E156/2</f>
        <v>12.699999999999989</v>
      </c>
      <c r="F213" s="6">
        <f t="shared" ref="F213:J215" si="215">F185-F156/2</f>
        <v>190.29999999999998</v>
      </c>
      <c r="G213" s="6">
        <f t="shared" si="215"/>
        <v>12.699999999999989</v>
      </c>
      <c r="H213" s="6">
        <f t="shared" si="215"/>
        <v>190.29999999999998</v>
      </c>
      <c r="I213" s="6">
        <f t="shared" si="215"/>
        <v>167.99999999999997</v>
      </c>
      <c r="J213" s="6">
        <f t="shared" si="215"/>
        <v>131.1</v>
      </c>
      <c r="K213" s="6">
        <f t="shared" ref="K213" si="216">K185-K156/2</f>
        <v>190.29999999999998</v>
      </c>
      <c r="L213" s="6">
        <f t="shared" si="214"/>
        <v>150.9974746830583</v>
      </c>
      <c r="M213" s="6">
        <f t="shared" si="214"/>
        <v>190.29999999999998</v>
      </c>
      <c r="O213" s="1" t="s">
        <v>0</v>
      </c>
    </row>
    <row r="214" spans="1:15" ht="15" customHeight="1" outlineLevel="1" x14ac:dyDescent="0.2">
      <c r="B214" s="1" t="s">
        <v>493</v>
      </c>
      <c r="C214" s="1" t="s">
        <v>472</v>
      </c>
      <c r="E214" s="6">
        <f t="shared" si="214"/>
        <v>12.699999999999989</v>
      </c>
      <c r="F214" s="6">
        <f t="shared" si="215"/>
        <v>167.99999999999997</v>
      </c>
      <c r="G214" s="6">
        <f t="shared" si="215"/>
        <v>12.699999999999989</v>
      </c>
      <c r="H214" s="6">
        <f t="shared" si="215"/>
        <v>167.99999999999997</v>
      </c>
      <c r="I214" s="6">
        <f t="shared" si="215"/>
        <v>35</v>
      </c>
      <c r="J214" s="6">
        <f t="shared" si="215"/>
        <v>71.900000000000006</v>
      </c>
      <c r="K214" s="6">
        <f t="shared" ref="K214" si="217">K186-K157/2</f>
        <v>140.80252531694165</v>
      </c>
      <c r="L214" s="6">
        <f t="shared" si="214"/>
        <v>52.00252531694165</v>
      </c>
      <c r="M214" s="6">
        <f t="shared" si="214"/>
        <v>62.197474683058317</v>
      </c>
      <c r="O214" s="1" t="s">
        <v>0</v>
      </c>
    </row>
    <row r="215" spans="1:15" ht="15" customHeight="1" outlineLevel="1" x14ac:dyDescent="0.2">
      <c r="B215" s="1" t="s">
        <v>494</v>
      </c>
      <c r="C215" s="1" t="s">
        <v>473</v>
      </c>
      <c r="E215" s="6">
        <f t="shared" si="214"/>
        <v>12.699999999999989</v>
      </c>
      <c r="F215" s="6">
        <f t="shared" si="215"/>
        <v>12.699999999999989</v>
      </c>
      <c r="G215" s="6">
        <f t="shared" si="215"/>
        <v>12.699999999999989</v>
      </c>
      <c r="H215" s="6">
        <f t="shared" si="215"/>
        <v>12.699999999999989</v>
      </c>
      <c r="I215" s="6">
        <f t="shared" si="215"/>
        <v>12.700000000000001</v>
      </c>
      <c r="J215" s="6">
        <f t="shared" si="215"/>
        <v>12.700000000000014</v>
      </c>
      <c r="K215" s="6">
        <f t="shared" ref="K215" si="218">K187-K158/2</f>
        <v>12.699999999999989</v>
      </c>
      <c r="L215" s="6">
        <f t="shared" si="214"/>
        <v>12.699999999999978</v>
      </c>
      <c r="M215" s="6">
        <f t="shared" si="214"/>
        <v>12.699999999999992</v>
      </c>
      <c r="O215" s="1" t="s">
        <v>0</v>
      </c>
    </row>
    <row r="216" spans="1:15" ht="15" customHeight="1" outlineLevel="1" x14ac:dyDescent="0.2">
      <c r="B216" s="1" t="s">
        <v>495</v>
      </c>
      <c r="C216" s="1" t="s">
        <v>474</v>
      </c>
      <c r="E216" s="6">
        <f t="shared" ref="E216:M218" si="219">E189-E160/2</f>
        <v>12.699999999999989</v>
      </c>
      <c r="F216" s="6">
        <f t="shared" ref="F216:J218" si="220">F189-F160/2</f>
        <v>190.29999999999998</v>
      </c>
      <c r="G216" s="6">
        <f t="shared" si="220"/>
        <v>131.1</v>
      </c>
      <c r="H216" s="6">
        <f t="shared" si="220"/>
        <v>131.1</v>
      </c>
      <c r="I216" s="6">
        <f t="shared" si="220"/>
        <v>131.1</v>
      </c>
      <c r="J216" s="6">
        <f t="shared" si="220"/>
        <v>131.1</v>
      </c>
      <c r="K216" s="6">
        <f t="shared" ref="K216" si="221">K189-K160/2</f>
        <v>190.29999999999998</v>
      </c>
      <c r="L216" s="6">
        <f t="shared" si="219"/>
        <v>150.9974746830583</v>
      </c>
      <c r="M216" s="6">
        <f t="shared" si="219"/>
        <v>190.29999999999998</v>
      </c>
      <c r="O216" s="1" t="s">
        <v>0</v>
      </c>
    </row>
    <row r="217" spans="1:15" ht="15" customHeight="1" outlineLevel="1" x14ac:dyDescent="0.2">
      <c r="B217" s="1" t="s">
        <v>496</v>
      </c>
      <c r="C217" s="1" t="s">
        <v>475</v>
      </c>
      <c r="E217" s="6">
        <f t="shared" si="219"/>
        <v>12.699999999999989</v>
      </c>
      <c r="F217" s="6">
        <f t="shared" si="220"/>
        <v>167.99999999999997</v>
      </c>
      <c r="G217" s="6">
        <f t="shared" si="220"/>
        <v>71.900000000000006</v>
      </c>
      <c r="H217" s="6">
        <f t="shared" si="220"/>
        <v>71.900000000000006</v>
      </c>
      <c r="I217" s="6">
        <f t="shared" si="220"/>
        <v>71.900000000000006</v>
      </c>
      <c r="J217" s="6">
        <f t="shared" si="220"/>
        <v>71.900000000000006</v>
      </c>
      <c r="K217" s="6">
        <f t="shared" ref="K217" si="222">K190-K161/2</f>
        <v>140.80252531694165</v>
      </c>
      <c r="L217" s="6">
        <f t="shared" si="219"/>
        <v>52.00252531694165</v>
      </c>
      <c r="M217" s="6">
        <f t="shared" si="219"/>
        <v>140.80252531694165</v>
      </c>
      <c r="O217" s="1" t="s">
        <v>0</v>
      </c>
    </row>
    <row r="218" spans="1:15" ht="15" customHeight="1" outlineLevel="1" x14ac:dyDescent="0.2">
      <c r="B218" s="1" t="s">
        <v>497</v>
      </c>
      <c r="C218" s="1" t="s">
        <v>476</v>
      </c>
      <c r="E218" s="6">
        <f t="shared" si="219"/>
        <v>12.699999999999989</v>
      </c>
      <c r="F218" s="6">
        <f t="shared" si="220"/>
        <v>12.699999999999989</v>
      </c>
      <c r="G218" s="6">
        <f t="shared" si="220"/>
        <v>12.700000000000014</v>
      </c>
      <c r="H218" s="6">
        <f t="shared" si="220"/>
        <v>12.700000000000014</v>
      </c>
      <c r="I218" s="6">
        <f t="shared" si="220"/>
        <v>12.700000000000014</v>
      </c>
      <c r="J218" s="6">
        <f t="shared" si="220"/>
        <v>12.700000000000014</v>
      </c>
      <c r="K218" s="6">
        <f t="shared" ref="K218" si="223">K191-K162/2</f>
        <v>12.699999999999989</v>
      </c>
      <c r="L218" s="6">
        <f t="shared" si="219"/>
        <v>12.699999999999978</v>
      </c>
      <c r="M218" s="6">
        <f t="shared" si="219"/>
        <v>12.699999999999989</v>
      </c>
      <c r="O218" s="1" t="s">
        <v>0</v>
      </c>
    </row>
    <row r="219" spans="1:15" ht="15" customHeight="1" outlineLevel="1" x14ac:dyDescent="0.2">
      <c r="E219" s="6"/>
      <c r="F219" s="6"/>
      <c r="G219" s="6"/>
      <c r="H219" s="6"/>
      <c r="I219" s="6"/>
      <c r="J219" s="6"/>
      <c r="K219" s="6"/>
      <c r="L219" s="6"/>
      <c r="M219" s="6"/>
    </row>
    <row r="220" spans="1:15" ht="15" customHeight="1" outlineLevel="1" x14ac:dyDescent="0.2">
      <c r="B220" s="1" t="s">
        <v>498</v>
      </c>
      <c r="C220" s="1" t="s">
        <v>477</v>
      </c>
      <c r="E220" s="6">
        <f t="shared" ref="E220:L220" si="224">E166+E177+
IF(E216&lt;E213,E152*(E160-(E213-E216)),
IF(E217&lt;E213,E181+E153*(E216-E213),
IF(E218&lt;E213,E181+E182+E154*(E217-E213),
E181+E182+E183+E155*(E218-E213))))</f>
        <v>7089.1399999999994</v>
      </c>
      <c r="F220" s="6">
        <f t="shared" si="224"/>
        <v>1127.9187499999998</v>
      </c>
      <c r="G220" s="6">
        <f t="shared" si="224"/>
        <v>5570.3787499999999</v>
      </c>
      <c r="H220" s="6">
        <f t="shared" si="224"/>
        <v>1127.9187499999998</v>
      </c>
      <c r="I220" s="6">
        <f t="shared" si="224"/>
        <v>1375.7275</v>
      </c>
      <c r="J220" s="6">
        <f t="shared" si="224"/>
        <v>1785.7787499999995</v>
      </c>
      <c r="K220" s="6">
        <f t="shared" si="224"/>
        <v>1127.9187499999998</v>
      </c>
      <c r="L220" s="6">
        <f t="shared" si="224"/>
        <v>3576.3841430503185</v>
      </c>
      <c r="M220" s="6">
        <f t="shared" ref="M220" si="225">M166+M177+
IF(M216&lt;M213,M152*(M160-(M213-M216)),
IF(M217&lt;M213,M181+M153*(M216-M213),
IF(M218&lt;M213,M181+M182+M154*(M217-M213),
M181+M182+M183+M155*(M218-M213))))</f>
        <v>2133.7767902329019</v>
      </c>
      <c r="O220" s="1" t="s">
        <v>164</v>
      </c>
    </row>
    <row r="221" spans="1:15" ht="15" customHeight="1" outlineLevel="1" x14ac:dyDescent="0.2">
      <c r="B221" s="1" t="s">
        <v>499</v>
      </c>
      <c r="C221" s="1" t="s">
        <v>478</v>
      </c>
      <c r="E221" s="6">
        <f t="shared" ref="E221:L221" si="226">E166+E177+E178+
IF(E216&lt;E214,E152*(E160-(E214-E216)),
IF(E217&lt;E214,E181+E153*(E216-E214),
IF(E218&lt;E214,E181+E182+E154*(E217-E214),
E181+E182+E183+E155*(E218-E214))))</f>
        <v>7089.1399999999994</v>
      </c>
      <c r="F221" s="6">
        <f t="shared" si="226"/>
        <v>1375.7275</v>
      </c>
      <c r="G221" s="6">
        <f t="shared" si="226"/>
        <v>5570.3787499999999</v>
      </c>
      <c r="H221" s="6">
        <f t="shared" si="226"/>
        <v>1375.7275</v>
      </c>
      <c r="I221" s="6">
        <f t="shared" si="226"/>
        <v>3803.8087499999992</v>
      </c>
      <c r="J221" s="6">
        <f t="shared" si="226"/>
        <v>2443.6387499999992</v>
      </c>
      <c r="K221" s="6">
        <f t="shared" si="226"/>
        <v>1677.9594374154854</v>
      </c>
      <c r="L221" s="6">
        <f t="shared" si="226"/>
        <v>4676.46551788129</v>
      </c>
      <c r="M221" s="6">
        <f t="shared" ref="M221" si="227">M166+M177+M178+
IF(M216&lt;M214,M152*(M160-(M214-M216)),
IF(M217&lt;M214,M181+M153*(M216-M214),
IF(M218&lt;M214,M181+M182+M154*(M217-M214),
M181+M182+M183+M155*(M218-M214))))</f>
        <v>5033.9833485161216</v>
      </c>
      <c r="O221" s="1" t="s">
        <v>164</v>
      </c>
    </row>
    <row r="222" spans="1:15" ht="15" customHeight="1" outlineLevel="1" x14ac:dyDescent="0.2">
      <c r="B222" s="1" t="s">
        <v>500</v>
      </c>
      <c r="C222" s="1" t="s">
        <v>479</v>
      </c>
      <c r="E222" s="6">
        <f t="shared" ref="E222:L222" si="228">E166+E177+E178+E179+
IF(E216&lt;E215,E152*(E160-(E215-E216)),
IF(E217&lt;E215,E181+E153*(E216-E215),
IF(E218&lt;E215,E181+E182+E154*(E217-E215),
E181+E182+E183+E155*(E218-E215))))</f>
        <v>7089.1399999999994</v>
      </c>
      <c r="F222" s="6">
        <f t="shared" si="228"/>
        <v>5320.3474999999989</v>
      </c>
      <c r="G222" s="6">
        <f t="shared" si="228"/>
        <v>5570.3787499999999</v>
      </c>
      <c r="H222" s="6">
        <f t="shared" si="228"/>
        <v>4210.9231249999993</v>
      </c>
      <c r="I222" s="6">
        <f t="shared" si="228"/>
        <v>4051.6174999999994</v>
      </c>
      <c r="J222" s="6">
        <f t="shared" si="228"/>
        <v>3101.4987499999993</v>
      </c>
      <c r="K222" s="6">
        <f t="shared" si="228"/>
        <v>4931.763580465803</v>
      </c>
      <c r="L222" s="6">
        <f t="shared" si="228"/>
        <v>5674.7496609316077</v>
      </c>
      <c r="M222" s="6">
        <f t="shared" ref="M222" si="229">M166+M177+M178+M179+
IF(M216&lt;M215,M152*(M160-(M215-M216)),
IF(M217&lt;M215,M181+M153*(M216-M215),
IF(M218&lt;M215,M181+M182+M154*(M217-M215),
M181+M182+M183+M155*(M218-M215))))</f>
        <v>5937.6216206987056</v>
      </c>
      <c r="O222" s="1" t="s">
        <v>164</v>
      </c>
    </row>
    <row r="223" spans="1:15" ht="15" customHeight="1" outlineLevel="1" x14ac:dyDescent="0.2">
      <c r="B223" s="1" t="s">
        <v>501</v>
      </c>
      <c r="C223" s="1" t="s">
        <v>470</v>
      </c>
      <c r="E223" s="6">
        <f t="shared" ref="E223:L223" si="230">IF(E220&gt;E203/2,1,
IF(E221&gt;E203/2,2,
IF(E222&gt;E203/2,3,
4)))</f>
        <v>1</v>
      </c>
      <c r="F223" s="6">
        <f t="shared" si="230"/>
        <v>3</v>
      </c>
      <c r="G223" s="6">
        <f t="shared" si="230"/>
        <v>1</v>
      </c>
      <c r="H223" s="6">
        <f t="shared" si="230"/>
        <v>3</v>
      </c>
      <c r="I223" s="6">
        <f t="shared" si="230"/>
        <v>2</v>
      </c>
      <c r="J223" s="6">
        <f t="shared" si="230"/>
        <v>2</v>
      </c>
      <c r="K223" s="6">
        <f t="shared" si="230"/>
        <v>3</v>
      </c>
      <c r="L223" s="6">
        <f t="shared" si="230"/>
        <v>2</v>
      </c>
      <c r="M223" s="6">
        <f t="shared" ref="M223" si="231">IF(M220&gt;M203/2,1,
IF(M221&gt;M203/2,2,
IF(M222&gt;M203/2,3,
4)))</f>
        <v>2</v>
      </c>
    </row>
    <row r="224" spans="1:15" ht="15" customHeight="1" outlineLevel="1" x14ac:dyDescent="0.2">
      <c r="B224" s="1" t="s">
        <v>502</v>
      </c>
      <c r="C224" s="1" t="s">
        <v>480</v>
      </c>
      <c r="E224" s="6">
        <f t="shared" ref="E224:L224" si="232">E166+E181+
IF(E213&lt;E216,E148*(E156-(E216-E213)),
IF(E214&lt;E216,E177+E149*(E213-E216),
IF(E215&lt;E216,E177+E178+E150*(E214-E216),
E177+E178+E179+E151*(E215-E216))))</f>
        <v>7089.1399999999994</v>
      </c>
      <c r="F224" s="6">
        <f t="shared" si="232"/>
        <v>1127.9187499999998</v>
      </c>
      <c r="G224" s="6">
        <f t="shared" si="232"/>
        <v>3408.8387499999994</v>
      </c>
      <c r="H224" s="6">
        <f t="shared" si="232"/>
        <v>2049.3831249999994</v>
      </c>
      <c r="I224" s="6">
        <f t="shared" si="232"/>
        <v>2049.3831249999994</v>
      </c>
      <c r="J224" s="6">
        <f t="shared" si="232"/>
        <v>1785.7787499999995</v>
      </c>
      <c r="K224" s="6">
        <f t="shared" si="232"/>
        <v>1127.9187499999998</v>
      </c>
      <c r="L224" s="6">
        <f t="shared" si="232"/>
        <v>3576.3841430503185</v>
      </c>
      <c r="M224" s="6">
        <f t="shared" ref="M224" si="233">M166+M181+
IF(M213&lt;M216,M148*(M156-(M216-M213)),
IF(M214&lt;M216,M177+M149*(M213-M216),
IF(M215&lt;M216,M177+M178+M150*(M214-M216),
M177+M178+M179+M151*(M215-M216))))</f>
        <v>2133.7767902329019</v>
      </c>
      <c r="O224" s="1" t="s">
        <v>164</v>
      </c>
    </row>
    <row r="225" spans="1:16" ht="15" customHeight="1" outlineLevel="1" x14ac:dyDescent="0.2">
      <c r="B225" s="1" t="s">
        <v>503</v>
      </c>
      <c r="C225" s="1" t="s">
        <v>481</v>
      </c>
      <c r="E225" s="6">
        <f t="shared" ref="E225:L225" si="234">E166+E181+E182+
IF(E213&lt;E217,E148*(E156-(E217-E213)),
IF(E214&lt;E217,E177+E149*(E213-E217),
IF(E215&lt;E217,E177+E178+E150*(E214-E217),
E177+E178+E179+E151*(E215-E217))))</f>
        <v>7089.1399999999994</v>
      </c>
      <c r="F225" s="6">
        <f t="shared" si="234"/>
        <v>1375.7275</v>
      </c>
      <c r="G225" s="6">
        <f t="shared" si="234"/>
        <v>4489.6087499999994</v>
      </c>
      <c r="H225" s="6">
        <f t="shared" si="234"/>
        <v>3130.1531249999989</v>
      </c>
      <c r="I225" s="6">
        <f t="shared" si="234"/>
        <v>3130.1531249999989</v>
      </c>
      <c r="J225" s="6">
        <f t="shared" si="234"/>
        <v>2443.6387499999992</v>
      </c>
      <c r="K225" s="6">
        <f t="shared" si="234"/>
        <v>1677.9594374154854</v>
      </c>
      <c r="L225" s="6">
        <f t="shared" si="234"/>
        <v>4676.46551788129</v>
      </c>
      <c r="M225" s="6">
        <f t="shared" ref="M225" si="235">M166+M181+M182+
IF(M213&lt;M217,M148*(M156-(M217-M213)),
IF(M214&lt;M217,M177+M149*(M213-M217),
IF(M215&lt;M217,M177+M178+M150*(M214-M217),
M177+M178+M179+M151*(M215-M217))))</f>
        <v>3037.4150624154854</v>
      </c>
      <c r="O225" s="1" t="s">
        <v>164</v>
      </c>
    </row>
    <row r="226" spans="1:16" ht="15" customHeight="1" outlineLevel="1" x14ac:dyDescent="0.2">
      <c r="B226" s="1" t="s">
        <v>504</v>
      </c>
      <c r="C226" s="1" t="s">
        <v>482</v>
      </c>
      <c r="E226" s="6">
        <f t="shared" ref="E226:L226" si="236">E166+E181+E182+E183+
IF(E213&lt;E218,E148*(E156-(E218-E213)),
IF(E214&lt;E218,E177+E149*(E213-E218),
IF(E215&lt;E218,E177+E178+E150*(E214-E218),
E177+E178+E179+E151*(E215-E218))))</f>
        <v>7089.1399999999994</v>
      </c>
      <c r="F226" s="6">
        <f t="shared" si="236"/>
        <v>5320.3474999999989</v>
      </c>
      <c r="G226" s="6">
        <f t="shared" si="236"/>
        <v>5570.3787499999999</v>
      </c>
      <c r="H226" s="6">
        <f t="shared" si="236"/>
        <v>4210.9231249999993</v>
      </c>
      <c r="I226" s="6">
        <f t="shared" si="236"/>
        <v>4051.6174999999989</v>
      </c>
      <c r="J226" s="6">
        <f t="shared" si="236"/>
        <v>3101.4987499999993</v>
      </c>
      <c r="K226" s="6">
        <f t="shared" si="236"/>
        <v>4931.763580465803</v>
      </c>
      <c r="L226" s="6">
        <f t="shared" si="236"/>
        <v>5674.7496609316077</v>
      </c>
      <c r="M226" s="6">
        <f t="shared" ref="M226" si="237">M166+M181+M182+M183+
IF(M213&lt;M218,M148*(M156-(M218-M213)),
IF(M214&lt;M218,M177+M149*(M213-M218),
IF(M215&lt;M218,M177+M178+M150*(M214-M218),
M177+M178+M179+M151*(M215-M218))))</f>
        <v>5937.6216206987056</v>
      </c>
      <c r="O226" s="1" t="s">
        <v>164</v>
      </c>
    </row>
    <row r="227" spans="1:16" ht="15" customHeight="1" outlineLevel="1" x14ac:dyDescent="0.2">
      <c r="B227" s="1" t="s">
        <v>505</v>
      </c>
      <c r="C227" s="1" t="s">
        <v>483</v>
      </c>
      <c r="E227" s="6">
        <f t="shared" ref="E227:L227" si="238">IF(E224&gt;E203/2,5,
IF(E225&gt;E203/2,6,
IF(E226&gt;E203/2,7,
8)))</f>
        <v>5</v>
      </c>
      <c r="F227" s="6">
        <f t="shared" si="238"/>
        <v>7</v>
      </c>
      <c r="G227" s="6">
        <f t="shared" si="238"/>
        <v>6</v>
      </c>
      <c r="H227" s="6">
        <f t="shared" si="238"/>
        <v>7</v>
      </c>
      <c r="I227" s="6">
        <f t="shared" si="238"/>
        <v>6</v>
      </c>
      <c r="J227" s="6">
        <f t="shared" si="238"/>
        <v>6</v>
      </c>
      <c r="K227" s="6">
        <f t="shared" si="238"/>
        <v>7</v>
      </c>
      <c r="L227" s="6">
        <f t="shared" si="238"/>
        <v>6</v>
      </c>
      <c r="M227" s="6">
        <f t="shared" ref="M227" si="239">IF(M224&gt;M203/2,5,
IF(M225&gt;M203/2,6,
IF(M226&gt;M203/2,7,
8)))</f>
        <v>7</v>
      </c>
    </row>
    <row r="228" spans="1:16" ht="15" customHeight="1" outlineLevel="1" x14ac:dyDescent="0.2">
      <c r="E228" s="6"/>
      <c r="F228" s="6"/>
      <c r="G228" s="6"/>
      <c r="H228" s="6"/>
      <c r="I228" s="6"/>
      <c r="J228" s="6"/>
      <c r="K228" s="6"/>
      <c r="L228" s="6"/>
      <c r="M228" s="6"/>
    </row>
    <row r="229" spans="1:16" ht="15" customHeight="1" outlineLevel="1" x14ac:dyDescent="0.2">
      <c r="B229" s="1" t="s">
        <v>506</v>
      </c>
      <c r="C229" s="1" t="s">
        <v>484</v>
      </c>
      <c r="E229" s="6">
        <f t="shared" ref="E229:L229" si="240">E166+
IF(E223=1,0,
IF(E223=2,E177,
IF(E223=3,E177+E178,
IF(E223=4,E177+E178+E179))))+
IF(E227=5,0,
IF(E227=6,E181,
IF(E227=7,E181+E182,
IF(E227=8,E181+E182+E183))))</f>
        <v>2578.1</v>
      </c>
      <c r="F229" s="6">
        <f t="shared" si="240"/>
        <v>1375.7275</v>
      </c>
      <c r="G229" s="6">
        <f t="shared" si="240"/>
        <v>2656.9987499999997</v>
      </c>
      <c r="H229" s="6">
        <f t="shared" si="240"/>
        <v>1909.6831249999998</v>
      </c>
      <c r="I229" s="6">
        <f t="shared" si="240"/>
        <v>1580.7531249999997</v>
      </c>
      <c r="J229" s="6">
        <f t="shared" si="240"/>
        <v>1785.7787499999995</v>
      </c>
      <c r="K229" s="6">
        <f t="shared" si="240"/>
        <v>1677.9594374154854</v>
      </c>
      <c r="L229" s="6">
        <f t="shared" si="240"/>
        <v>3576.3841430503185</v>
      </c>
      <c r="M229" s="6">
        <f t="shared" ref="M229" si="241">M166+
IF(M223=1,0,
IF(M223=2,M177,
IF(M223=3,M177+M178,
IF(M223=4,M177+M178+M179))))+
IF(M227=5,0,
IF(M227=6,M181,
IF(M227=7,M181+M182,
IF(M227=8,M181+M182+M183))))</f>
        <v>2408.7971339406449</v>
      </c>
      <c r="O229" s="1" t="s">
        <v>164</v>
      </c>
    </row>
    <row r="230" spans="1:16" ht="15" customHeight="1" outlineLevel="1" x14ac:dyDescent="0.2">
      <c r="B230" s="1" t="s">
        <v>507</v>
      </c>
      <c r="C230" s="1" t="s">
        <v>485</v>
      </c>
      <c r="E230" s="6">
        <f t="shared" ref="E230:L230" si="242">E169+
IF(E223=1,E178+E179+E180,
IF(E223=2,E179+E180,
IF(E223=3,E180,
IF(E223=4,0))))+
IF(E227=5,E182+E183+E184,
IF(E227=6,E183+E184,
IF(E227=7,E184,
IF(E227=8,0))))</f>
        <v>2578.1</v>
      </c>
      <c r="F230" s="6">
        <f t="shared" si="242"/>
        <v>2578.1</v>
      </c>
      <c r="G230" s="6">
        <f t="shared" si="242"/>
        <v>2656.9987499999997</v>
      </c>
      <c r="H230" s="6">
        <f t="shared" si="242"/>
        <v>2328.0687499999999</v>
      </c>
      <c r="I230" s="6">
        <f t="shared" si="242"/>
        <v>1580.7531249999997</v>
      </c>
      <c r="J230" s="6">
        <f t="shared" si="242"/>
        <v>1785.7787499999995</v>
      </c>
      <c r="K230" s="6">
        <f t="shared" si="242"/>
        <v>2578.1</v>
      </c>
      <c r="L230" s="6">
        <f t="shared" si="242"/>
        <v>3576.3841430503185</v>
      </c>
      <c r="M230" s="6">
        <f t="shared" ref="M230" si="243">M169+
IF(M223=1,M178+M179+M180,
IF(M223=2,M179+M180,
IF(M223=3,M180,
IF(M223=4,0))))+
IF(M227=5,M182+M183+M184,
IF(M227=6,M183+M184,
IF(M227=7,M184,
IF(M227=8,0))))</f>
        <v>2408.7971339406449</v>
      </c>
      <c r="O230" s="1" t="s">
        <v>164</v>
      </c>
    </row>
    <row r="231" spans="1:16" ht="15" customHeight="1" outlineLevel="1" x14ac:dyDescent="0.2">
      <c r="B231" s="1" t="s">
        <v>512</v>
      </c>
      <c r="C231" s="1" t="s">
        <v>486</v>
      </c>
      <c r="E231" s="41">
        <f t="shared" ref="E231:L231" si="244">IF(E223=1,E148,
IF(E223=2,E149,
IF(E223=3,E150,
IF(E223=4,E151))))</f>
        <v>12.7</v>
      </c>
      <c r="F231" s="41">
        <f t="shared" si="244"/>
        <v>12.7</v>
      </c>
      <c r="G231" s="41">
        <f t="shared" si="244"/>
        <v>12.7</v>
      </c>
      <c r="H231" s="41">
        <f t="shared" si="244"/>
        <v>12.7</v>
      </c>
      <c r="I231" s="41">
        <f t="shared" si="244"/>
        <v>12.7</v>
      </c>
      <c r="J231" s="41">
        <f t="shared" si="244"/>
        <v>5.5562499999999995</v>
      </c>
      <c r="K231" s="41">
        <f t="shared" si="244"/>
        <v>12.7</v>
      </c>
      <c r="L231" s="41">
        <f t="shared" si="244"/>
        <v>5.5562499999999995</v>
      </c>
      <c r="M231" s="41">
        <f t="shared" ref="M231" si="245">IF(M223=1,M148,
IF(M223=2,M149,
IF(M223=3,M150,
IF(M223=4,M151))))</f>
        <v>12.7</v>
      </c>
      <c r="O231" s="1" t="s">
        <v>0</v>
      </c>
    </row>
    <row r="232" spans="1:16" ht="15" customHeight="1" outlineLevel="1" x14ac:dyDescent="0.2">
      <c r="B232" s="1" t="s">
        <v>513</v>
      </c>
      <c r="C232" s="1" t="s">
        <v>488</v>
      </c>
      <c r="E232" s="41">
        <f t="shared" ref="E232:L232" si="246">IF(E227=5,E152,
IF(E227=6,E153,
IF(E227=7,E154,
IF(E227=8,E155))))</f>
        <v>12.7</v>
      </c>
      <c r="F232" s="41">
        <f t="shared" si="246"/>
        <v>12.7</v>
      </c>
      <c r="G232" s="41">
        <f t="shared" si="246"/>
        <v>5.5562499999999995</v>
      </c>
      <c r="H232" s="41">
        <f t="shared" si="246"/>
        <v>5.5562499999999995</v>
      </c>
      <c r="I232" s="41">
        <f t="shared" si="246"/>
        <v>5.5562499999999995</v>
      </c>
      <c r="J232" s="41">
        <f t="shared" si="246"/>
        <v>5.5562499999999995</v>
      </c>
      <c r="K232" s="41">
        <f t="shared" si="246"/>
        <v>12.7</v>
      </c>
      <c r="L232" s="41">
        <f t="shared" si="246"/>
        <v>5.5562499999999995</v>
      </c>
      <c r="M232" s="41">
        <f t="shared" ref="M232" si="247">IF(M227=5,M152,
IF(M227=6,M153,
IF(M227=7,M154,
IF(M227=8,M155))))</f>
        <v>12.7</v>
      </c>
      <c r="O232" s="1" t="s">
        <v>0</v>
      </c>
    </row>
    <row r="233" spans="1:16" ht="15" customHeight="1" outlineLevel="1" x14ac:dyDescent="0.2">
      <c r="B233" s="1" t="s">
        <v>509</v>
      </c>
      <c r="C233" s="1" t="s">
        <v>487</v>
      </c>
      <c r="E233" s="41">
        <f t="shared" ref="E233:L233" si="248">IF(E223=1,E156,
IF(E223=2,E157,
IF(E223=3,E158,
IF(E223=4,E159))))</f>
        <v>177.6</v>
      </c>
      <c r="F233" s="41">
        <f t="shared" si="248"/>
        <v>155.29999999999998</v>
      </c>
      <c r="G233" s="41">
        <f t="shared" si="248"/>
        <v>177.6</v>
      </c>
      <c r="H233" s="41">
        <f t="shared" si="248"/>
        <v>155.29999999999998</v>
      </c>
      <c r="I233" s="41">
        <f t="shared" si="248"/>
        <v>132.99999999999997</v>
      </c>
      <c r="J233" s="41">
        <f t="shared" si="248"/>
        <v>59.199999999999996</v>
      </c>
      <c r="K233" s="41">
        <f t="shared" si="248"/>
        <v>128.10252531694167</v>
      </c>
      <c r="L233" s="41">
        <f t="shared" si="248"/>
        <v>98.994949366116643</v>
      </c>
      <c r="M233" s="41">
        <f t="shared" ref="M233" si="249">IF(M223=1,M156,
IF(M223=2,M157,
IF(M223=3,M158,
IF(M223=4,M159))))</f>
        <v>128.10252531694167</v>
      </c>
      <c r="O233" s="1" t="s">
        <v>0</v>
      </c>
    </row>
    <row r="234" spans="1:16" ht="15" customHeight="1" outlineLevel="1" x14ac:dyDescent="0.2">
      <c r="B234" s="1" t="s">
        <v>508</v>
      </c>
      <c r="C234" s="1" t="s">
        <v>489</v>
      </c>
      <c r="E234" s="41">
        <f t="shared" ref="E234:L234" si="250">IF(E227=5,E160,
IF(E227=6,E161,
IF(E227=7,E162,
IF(E227=8,E163))))</f>
        <v>177.6</v>
      </c>
      <c r="F234" s="41">
        <f t="shared" si="250"/>
        <v>155.29999999999998</v>
      </c>
      <c r="G234" s="41">
        <f t="shared" si="250"/>
        <v>59.199999999999996</v>
      </c>
      <c r="H234" s="41">
        <f t="shared" si="250"/>
        <v>59.199999999999996</v>
      </c>
      <c r="I234" s="41">
        <f t="shared" si="250"/>
        <v>59.199999999999996</v>
      </c>
      <c r="J234" s="41">
        <f t="shared" si="250"/>
        <v>59.199999999999996</v>
      </c>
      <c r="K234" s="41">
        <f t="shared" si="250"/>
        <v>128.10252531694167</v>
      </c>
      <c r="L234" s="41">
        <f t="shared" si="250"/>
        <v>98.994949366116643</v>
      </c>
      <c r="M234" s="41">
        <f t="shared" ref="M234" si="251">IF(M227=5,M160,
IF(M227=6,M161,
IF(M227=7,M162,
IF(M227=8,M163))))</f>
        <v>128.10252531694167</v>
      </c>
      <c r="O234" s="1" t="s">
        <v>0</v>
      </c>
    </row>
    <row r="235" spans="1:16" ht="15" customHeight="1" outlineLevel="1" x14ac:dyDescent="0.2">
      <c r="B235" s="1" t="s">
        <v>510</v>
      </c>
      <c r="C235" s="1" t="s">
        <v>490</v>
      </c>
      <c r="E235" s="41">
        <f t="shared" ref="E235:M235" si="252">IF(E223=1,E213,
IF(E223=2,E214,
IF(E223=3,E215,
IF(E223=4,E51))))</f>
        <v>12.699999999999989</v>
      </c>
      <c r="F235" s="41">
        <f t="shared" si="252"/>
        <v>12.699999999999989</v>
      </c>
      <c r="G235" s="41">
        <f t="shared" si="252"/>
        <v>12.699999999999989</v>
      </c>
      <c r="H235" s="41">
        <f t="shared" si="252"/>
        <v>12.699999999999989</v>
      </c>
      <c r="I235" s="41">
        <f t="shared" si="252"/>
        <v>35</v>
      </c>
      <c r="J235" s="41">
        <f t="shared" si="252"/>
        <v>71.900000000000006</v>
      </c>
      <c r="K235" s="41">
        <f t="shared" si="252"/>
        <v>12.699999999999989</v>
      </c>
      <c r="L235" s="41">
        <f t="shared" si="252"/>
        <v>52.00252531694165</v>
      </c>
      <c r="M235" s="41">
        <f t="shared" si="252"/>
        <v>62.197474683058317</v>
      </c>
      <c r="O235" s="1" t="s">
        <v>0</v>
      </c>
    </row>
    <row r="236" spans="1:16" ht="15" customHeight="1" outlineLevel="1" x14ac:dyDescent="0.2">
      <c r="B236" s="1" t="s">
        <v>511</v>
      </c>
      <c r="C236" s="1" t="s">
        <v>491</v>
      </c>
      <c r="E236" s="41">
        <f t="shared" ref="E236:M236" si="253">IF(E227=5,E216,
IF(E227=6,E217,
IF(E227=7,E218,
IF(E227=8,E51))))</f>
        <v>12.699999999999989</v>
      </c>
      <c r="F236" s="41">
        <f t="shared" si="253"/>
        <v>12.699999999999989</v>
      </c>
      <c r="G236" s="41">
        <f t="shared" si="253"/>
        <v>71.900000000000006</v>
      </c>
      <c r="H236" s="41">
        <f t="shared" si="253"/>
        <v>12.700000000000014</v>
      </c>
      <c r="I236" s="41">
        <f t="shared" si="253"/>
        <v>71.900000000000006</v>
      </c>
      <c r="J236" s="41">
        <f t="shared" si="253"/>
        <v>71.900000000000006</v>
      </c>
      <c r="K236" s="41">
        <f t="shared" si="253"/>
        <v>12.699999999999989</v>
      </c>
      <c r="L236" s="41">
        <f t="shared" si="253"/>
        <v>52.00252531694165</v>
      </c>
      <c r="M236" s="41">
        <f t="shared" si="253"/>
        <v>12.699999999999989</v>
      </c>
      <c r="O236" s="1" t="s">
        <v>0</v>
      </c>
    </row>
    <row r="237" spans="1:16" ht="15" customHeight="1" outlineLevel="1" x14ac:dyDescent="0.2">
      <c r="E237" s="6"/>
      <c r="F237" s="6"/>
      <c r="G237" s="6"/>
      <c r="H237" s="6"/>
      <c r="I237" s="6"/>
      <c r="J237" s="6"/>
      <c r="K237" s="6"/>
      <c r="L237" s="6"/>
      <c r="M237" s="6"/>
    </row>
    <row r="238" spans="1:16" ht="15" customHeight="1" outlineLevel="1" x14ac:dyDescent="0.2">
      <c r="B238" s="1" t="s">
        <v>50</v>
      </c>
      <c r="C238" s="1" t="s">
        <v>514</v>
      </c>
      <c r="E238" s="6">
        <f t="shared" ref="E238:L238" si="254">(E229-E230+E231*(2*E235+E233)+E232*(2*E236+E234))/2/(E231+E232)</f>
        <v>101.49999999999999</v>
      </c>
      <c r="F238" s="6">
        <f t="shared" si="254"/>
        <v>66.681249999999977</v>
      </c>
      <c r="G238" s="6">
        <f t="shared" si="254"/>
        <v>101.49999999999999</v>
      </c>
      <c r="H238" s="6">
        <f t="shared" si="254"/>
        <v>64.267391304347811</v>
      </c>
      <c r="I238" s="6">
        <f t="shared" si="254"/>
        <v>101.49999999999999</v>
      </c>
      <c r="J238" s="6">
        <f t="shared" si="254"/>
        <v>101.5</v>
      </c>
      <c r="K238" s="6">
        <f t="shared" si="254"/>
        <v>59.031960245389826</v>
      </c>
      <c r="L238" s="6">
        <f t="shared" si="254"/>
        <v>101.49999999999997</v>
      </c>
      <c r="M238" s="6">
        <f t="shared" ref="M238" si="255">(M229-M230+M231*(2*M235+M233)+M232*(2*M236+M234))/2/(M231+M232)</f>
        <v>101.49999999999999</v>
      </c>
      <c r="O238" s="1" t="s">
        <v>0</v>
      </c>
      <c r="P238" s="1" t="s">
        <v>115</v>
      </c>
    </row>
    <row r="239" spans="1:16" ht="15" customHeight="1" outlineLevel="1" x14ac:dyDescent="0.2">
      <c r="B239" s="1" t="s">
        <v>49</v>
      </c>
      <c r="C239" s="1" t="s">
        <v>65</v>
      </c>
      <c r="E239" s="26">
        <f t="shared" ref="E239:L239" si="256">E166*(E167-E238)+E169*(E238-E170)+
IF(E223=1,E231*(E235+E233-E238)^2/2+E231*(E238-E235)^2/2+E178*(E238-E186)+E179*(E238-E187)+E180*(E238-E188),
IF(E223=2,E231*(E235+E233-E238)^2/2+E231*(E238-E235)^2/2+E177*(E185-E238)+E179*(E238-E187)+E180*(E238-E188),
IF(E223=3,E231*(E235+E233-E238)^2/2+E231*(E238-E235)^2/2+E177*(E185-E238)+E178*(E186-E238)+E180*(E238-E188),
IF(E223=4,E231*(E235+E233-E238)^2/2+E231*(E238-E235)^2/2+E177*(E185-E238)+E178*(E186-E238)+E179*(E187-E238)))))
+
IF(E227=5,E232*(E236+E234-E238)^2/2+E232*(E238-E236)^2/2+E182*(E238-E190)+E183*(E238-E191)+E184*(E238-E192),
IF(E227=6,E232*(E236+E234-E238)^2/2+E232*(E238-E236)^2/2+E181*(E189-E238)+E183*(E238-E191)+E184*(E238-E192),
IF(E227=7,E232*(E236+E234-E238)^2/2+E232*(E238-E236)^2/2+E181*(E189-E238)+E182*(E190-E238)+E184*(E238-E192),
IF(E227=8,E232*(E236+E234-E238)^2/2+E232*(E238-E236)^2/2+E181*(E189-E238)+E182*(E190-E238)+E183*(E191-E238)))))</f>
        <v>690902.60600000003</v>
      </c>
      <c r="F239" s="26">
        <f t="shared" si="256"/>
        <v>497384.12457031233</v>
      </c>
      <c r="G239" s="26">
        <f t="shared" si="256"/>
        <v>586990.04712500004</v>
      </c>
      <c r="H239" s="26">
        <f t="shared" si="256"/>
        <v>435117.65318138583</v>
      </c>
      <c r="I239" s="26">
        <f t="shared" si="256"/>
        <v>333861.33856249991</v>
      </c>
      <c r="J239" s="26">
        <f t="shared" si="256"/>
        <v>302269.89012499992</v>
      </c>
      <c r="K239" s="26">
        <f t="shared" si="256"/>
        <v>461811.34273264493</v>
      </c>
      <c r="L239" s="26">
        <f t="shared" si="256"/>
        <v>655898.23100000003</v>
      </c>
      <c r="M239" s="26">
        <f t="shared" ref="M239" si="257">M166*(M167-M238)+M169*(M238-M170)+
IF(M223=1,M231*(M235+M233-M238)^2/2+M231*(M238-M235)^2/2+M178*(M238-M186)+M179*(M238-M187)+M180*(M238-M188),
IF(M223=2,M231*(M235+M233-M238)^2/2+M231*(M238-M235)^2/2+M177*(M185-M238)+M179*(M238-M187)+M180*(M238-M188),
IF(M223=3,M231*(M235+M233-M238)^2/2+M231*(M238-M235)^2/2+M177*(M185-M238)+M178*(M186-M238)+M180*(M238-M188),
IF(M223=4,M231*(M235+M233-M238)^2/2+M231*(M238-M235)^2/2+M177*(M185-M238)+M178*(M186-M238)+M179*(M187-M238)))))
+
IF(M227=5,M232*(M236+M234-M238)^2/2+M232*(M238-M236)^2/2+M182*(M238-M190)+M183*(M238-M191)+M184*(M238-M192),
IF(M227=6,M232*(M236+M234-M238)^2/2+M232*(M238-M236)^2/2+M181*(M189-M238)+M183*(M238-M191)+M184*(M238-M192),
IF(M227=7,M232*(M236+M234-M238)^2/2+M232*(M238-M236)^2/2+M181*(M189-M238)+M182*(M190-M238)+M184*(M238-M192),
IF(M227=8,M232*(M236+M234-M238)^2/2+M232*(M238-M236)^2/2+M181*(M189-M238)+M182*(M190-M238)+M183*(M191-M238)))))</f>
        <v>561051.15562668466</v>
      </c>
      <c r="O239" s="1" t="s">
        <v>165</v>
      </c>
      <c r="P239" s="1" t="s">
        <v>115</v>
      </c>
    </row>
    <row r="240" spans="1:16" ht="15" customHeight="1" x14ac:dyDescent="0.2">
      <c r="A240" s="21"/>
    </row>
    <row r="241" spans="1:16" ht="15" customHeight="1" x14ac:dyDescent="0.2">
      <c r="A241" s="21"/>
    </row>
    <row r="242" spans="1:16" ht="15" customHeight="1" x14ac:dyDescent="0.2">
      <c r="A242" s="21" t="s">
        <v>681</v>
      </c>
      <c r="P242" s="1" t="s">
        <v>345</v>
      </c>
    </row>
    <row r="243" spans="1:16" ht="15" customHeight="1" outlineLevel="1" x14ac:dyDescent="0.2"/>
    <row r="244" spans="1:16" ht="15" customHeight="1" outlineLevel="1" x14ac:dyDescent="0.2">
      <c r="A244" s="22" t="s">
        <v>301</v>
      </c>
      <c r="P244" s="1" t="s">
        <v>345</v>
      </c>
    </row>
    <row r="245" spans="1:16" ht="15" customHeight="1" outlineLevel="1" x14ac:dyDescent="0.2">
      <c r="B245" s="1" t="s">
        <v>430</v>
      </c>
      <c r="C245" s="1" t="s">
        <v>214</v>
      </c>
      <c r="E245" s="29">
        <v>1</v>
      </c>
      <c r="F245" s="29">
        <f>MIN(1,(F43/F41)*F103/F103)</f>
        <v>0.4375</v>
      </c>
      <c r="G245" s="29">
        <v>1</v>
      </c>
      <c r="H245" s="29">
        <f>MIN(1,(H43/H41)*H103/H103)</f>
        <v>0.4375</v>
      </c>
      <c r="I245" s="29">
        <f>MIN(1,(I43/I41)*I103/I103)</f>
        <v>0.4375</v>
      </c>
      <c r="J245" s="29">
        <f>MIN(1,(J43/J41)*J103/J103)</f>
        <v>0.4375</v>
      </c>
      <c r="K245" s="29">
        <f>MIN(1,(K43/K41)*K103/K103)</f>
        <v>0.4375</v>
      </c>
      <c r="L245" s="29">
        <v>1</v>
      </c>
      <c r="M245" s="29">
        <v>1</v>
      </c>
    </row>
    <row r="246" spans="1:16" ht="15" customHeight="1" outlineLevel="1" x14ac:dyDescent="0.2">
      <c r="B246" s="1" t="s">
        <v>205</v>
      </c>
      <c r="C246" s="1" t="s">
        <v>214</v>
      </c>
      <c r="E246" s="29">
        <v>0</v>
      </c>
      <c r="F246" s="29">
        <v>0</v>
      </c>
      <c r="G246" s="29">
        <f>MIN(1,(G43/G41)*G103/G103)</f>
        <v>0.4375</v>
      </c>
      <c r="H246" s="29">
        <v>0</v>
      </c>
      <c r="I246" s="29">
        <v>0</v>
      </c>
      <c r="J246" s="29">
        <v>0</v>
      </c>
      <c r="K246" s="29">
        <v>0</v>
      </c>
      <c r="L246" s="29">
        <v>0</v>
      </c>
      <c r="M246" s="29">
        <f>MIN(1,(M43/M41)*M103/M103)</f>
        <v>0.4375</v>
      </c>
    </row>
    <row r="247" spans="1:16" ht="15" customHeight="1" outlineLevel="1" x14ac:dyDescent="0.2">
      <c r="B247" s="1" t="s">
        <v>431</v>
      </c>
      <c r="C247" s="1" t="s">
        <v>214</v>
      </c>
      <c r="E247" s="29">
        <v>0</v>
      </c>
      <c r="F247" s="29">
        <v>0</v>
      </c>
      <c r="G247" s="29">
        <v>0</v>
      </c>
      <c r="H247" s="29">
        <v>0</v>
      </c>
      <c r="I247" s="29">
        <v>0</v>
      </c>
      <c r="J247" s="29">
        <v>0</v>
      </c>
      <c r="K247" s="29">
        <v>0</v>
      </c>
      <c r="L247" s="29">
        <v>0</v>
      </c>
      <c r="M247" s="29">
        <v>0</v>
      </c>
    </row>
    <row r="248" spans="1:16" ht="15" customHeight="1" outlineLevel="1" x14ac:dyDescent="0.2">
      <c r="B248" s="1" t="s">
        <v>433</v>
      </c>
      <c r="C248" s="1" t="s">
        <v>214</v>
      </c>
      <c r="E248" s="29">
        <v>1</v>
      </c>
      <c r="F248" s="29">
        <v>1</v>
      </c>
      <c r="G248" s="29">
        <v>1</v>
      </c>
      <c r="H248" s="29">
        <v>1</v>
      </c>
      <c r="I248" s="29">
        <f>MIN(1,(I43/I41)*I104/I104)</f>
        <v>0.4375</v>
      </c>
      <c r="J248" s="29">
        <f>MIN(1,(J43/J41)*J104/J104)</f>
        <v>0.4375</v>
      </c>
      <c r="K248" s="29">
        <v>1</v>
      </c>
      <c r="L248" s="29">
        <v>1</v>
      </c>
      <c r="M248" s="29">
        <f>MIN(1,(M43/M41)*M104/M104)</f>
        <v>0.4375</v>
      </c>
    </row>
    <row r="249" spans="1:16" ht="15" customHeight="1" outlineLevel="1" x14ac:dyDescent="0.2">
      <c r="B249" s="1" t="s">
        <v>206</v>
      </c>
      <c r="C249" s="1" t="s">
        <v>214</v>
      </c>
      <c r="E249" s="29">
        <v>0</v>
      </c>
      <c r="F249" s="29">
        <v>0</v>
      </c>
      <c r="G249" s="29">
        <f>MIN(1,(G43/G41)*G104/G104)</f>
        <v>0.4375</v>
      </c>
      <c r="H249" s="29">
        <f>MIN(1,(H43/H41)*H104/H104)</f>
        <v>0.4375</v>
      </c>
      <c r="I249" s="29">
        <v>0</v>
      </c>
      <c r="J249" s="29">
        <v>0</v>
      </c>
      <c r="K249" s="29">
        <v>0</v>
      </c>
      <c r="L249" s="29">
        <v>0</v>
      </c>
      <c r="M249" s="29">
        <v>1</v>
      </c>
    </row>
    <row r="250" spans="1:16" ht="15" customHeight="1" outlineLevel="1" x14ac:dyDescent="0.2">
      <c r="B250" s="1" t="s">
        <v>434</v>
      </c>
      <c r="C250" s="1" t="s">
        <v>214</v>
      </c>
      <c r="E250" s="29">
        <v>0</v>
      </c>
      <c r="F250" s="29">
        <v>0</v>
      </c>
      <c r="G250" s="29">
        <v>0</v>
      </c>
      <c r="H250" s="29">
        <v>0</v>
      </c>
      <c r="I250" s="29">
        <v>0</v>
      </c>
      <c r="J250" s="29">
        <v>0</v>
      </c>
      <c r="K250" s="29">
        <v>0</v>
      </c>
      <c r="L250" s="29">
        <v>0</v>
      </c>
      <c r="M250" s="29">
        <v>0</v>
      </c>
    </row>
    <row r="251" spans="1:16" ht="15" customHeight="1" outlineLevel="1" x14ac:dyDescent="0.2">
      <c r="B251" s="1" t="s">
        <v>207</v>
      </c>
      <c r="C251" s="1" t="s">
        <v>214</v>
      </c>
      <c r="E251" s="29">
        <v>1</v>
      </c>
      <c r="F251" s="29">
        <f>F245</f>
        <v>0.4375</v>
      </c>
      <c r="G251" s="29">
        <v>1</v>
      </c>
      <c r="H251" s="29">
        <f>H245</f>
        <v>0.4375</v>
      </c>
      <c r="I251" s="29">
        <f>I245</f>
        <v>0.4375</v>
      </c>
      <c r="J251" s="29">
        <f>MIN(1,(J43/J41)*J103/(J257/2+J258/2))</f>
        <v>0.75010557432432434</v>
      </c>
      <c r="K251" s="29">
        <f>K245</f>
        <v>0.4375</v>
      </c>
      <c r="L251" s="29">
        <v>1</v>
      </c>
      <c r="M251" s="29">
        <v>1</v>
      </c>
    </row>
    <row r="252" spans="1:16" ht="15" customHeight="1" outlineLevel="1" x14ac:dyDescent="0.2">
      <c r="B252" s="1" t="s">
        <v>208</v>
      </c>
      <c r="C252" s="1" t="s">
        <v>214</v>
      </c>
      <c r="E252" s="30">
        <v>0</v>
      </c>
      <c r="F252" s="30">
        <f>F245</f>
        <v>0.4375</v>
      </c>
      <c r="G252" s="30">
        <v>0</v>
      </c>
      <c r="H252" s="30">
        <f>H245</f>
        <v>0.4375</v>
      </c>
      <c r="I252" s="30">
        <v>1</v>
      </c>
      <c r="J252" s="30">
        <f>MIN(1,(J43/J41)*100)</f>
        <v>1</v>
      </c>
      <c r="K252" s="30">
        <f>K245</f>
        <v>0.4375</v>
      </c>
      <c r="L252" s="30">
        <f>MIN(1,(L43/L41)*IF(L51+L68=L103,100,IF(L51+L68&lt;L103,L103/(L103-L51-L68),L104/(L51+L68-L103))))</f>
        <v>1</v>
      </c>
      <c r="M252" s="30">
        <v>1</v>
      </c>
    </row>
    <row r="253" spans="1:16" ht="15" customHeight="1" outlineLevel="1" x14ac:dyDescent="0.2">
      <c r="B253" s="1" t="s">
        <v>209</v>
      </c>
      <c r="C253" s="1" t="s">
        <v>214</v>
      </c>
      <c r="E253" s="30">
        <v>0</v>
      </c>
      <c r="F253" s="30">
        <v>1</v>
      </c>
      <c r="G253" s="30">
        <v>0</v>
      </c>
      <c r="H253" s="30">
        <v>1</v>
      </c>
      <c r="I253" s="30">
        <f>I248</f>
        <v>0.4375</v>
      </c>
      <c r="J253" s="30">
        <f>MIN(1,(J43/J41)*J104/(J259/2+J258/2))</f>
        <v>0.75010557432432434</v>
      </c>
      <c r="K253" s="30">
        <v>1</v>
      </c>
      <c r="L253" s="30">
        <v>1</v>
      </c>
      <c r="M253" s="30">
        <f>M248</f>
        <v>0.4375</v>
      </c>
    </row>
    <row r="254" spans="1:16" ht="15" customHeight="1" outlineLevel="1" x14ac:dyDescent="0.2">
      <c r="B254" s="1" t="s">
        <v>211</v>
      </c>
      <c r="C254" s="1" t="s">
        <v>214</v>
      </c>
      <c r="E254" s="30">
        <v>1</v>
      </c>
      <c r="F254" s="30">
        <f t="shared" ref="F254" si="258">F251</f>
        <v>0.4375</v>
      </c>
      <c r="G254" s="30">
        <f>MIN(1,(G43/G41)*G103/(G260/2+G261/2))</f>
        <v>0.75010557432432434</v>
      </c>
      <c r="H254" s="30">
        <f>MIN(1,(H43/H41)*H103/(H260/2+H261/2))</f>
        <v>0.75010557432432434</v>
      </c>
      <c r="I254" s="30">
        <f>MIN(1,(I43/I41)*I103/(I260/2+I261/2))</f>
        <v>0.75010557432432434</v>
      </c>
      <c r="J254" s="30">
        <f>MIN(1,(J43/J41)*J103/(J260/2+J261/2))</f>
        <v>0.75010557432432434</v>
      </c>
      <c r="K254" s="30">
        <f>K251</f>
        <v>0.4375</v>
      </c>
      <c r="L254" s="30">
        <f t="shared" ref="L254:L256" si="259">L251</f>
        <v>1</v>
      </c>
      <c r="M254" s="30">
        <f>M246</f>
        <v>0.4375</v>
      </c>
    </row>
    <row r="255" spans="1:16" ht="15" customHeight="1" outlineLevel="1" x14ac:dyDescent="0.2">
      <c r="B255" s="1" t="s">
        <v>290</v>
      </c>
      <c r="C255" s="1" t="s">
        <v>214</v>
      </c>
      <c r="E255" s="30">
        <v>0</v>
      </c>
      <c r="F255" s="30">
        <f t="shared" ref="F255" si="260">F252</f>
        <v>0.4375</v>
      </c>
      <c r="G255" s="30">
        <f>MIN(1,(G43/G41)*100)</f>
        <v>1</v>
      </c>
      <c r="H255" s="30">
        <f>MIN(1,(H43/H41)*100)</f>
        <v>1</v>
      </c>
      <c r="I255" s="30">
        <f>MIN(1,(I43/I41)*100)</f>
        <v>1</v>
      </c>
      <c r="J255" s="30">
        <f>MIN(1,(J43/J41)*100)</f>
        <v>1</v>
      </c>
      <c r="K255" s="30">
        <f>K252</f>
        <v>0.4375</v>
      </c>
      <c r="L255" s="30">
        <f t="shared" si="259"/>
        <v>1</v>
      </c>
      <c r="M255" s="30">
        <f>M246</f>
        <v>0.4375</v>
      </c>
    </row>
    <row r="256" spans="1:16" ht="15" customHeight="1" outlineLevel="1" x14ac:dyDescent="0.2">
      <c r="B256" s="1" t="s">
        <v>435</v>
      </c>
      <c r="C256" s="1" t="s">
        <v>214</v>
      </c>
      <c r="E256" s="30">
        <v>0</v>
      </c>
      <c r="F256" s="30">
        <f t="shared" ref="F256" si="261">F253</f>
        <v>1</v>
      </c>
      <c r="G256" s="30">
        <f>MIN(1,(G43/G41)*G104/(G262/2+G261/2))</f>
        <v>0.75010557432432434</v>
      </c>
      <c r="H256" s="30">
        <f>MIN(1,(H43/H41)*H104/(H262/2+H261/2))</f>
        <v>0.75010557432432434</v>
      </c>
      <c r="I256" s="30">
        <f>MIN(1,(I43/I41)*I104/(I262/2+I261/2))</f>
        <v>0.75010557432432434</v>
      </c>
      <c r="J256" s="30">
        <f>MIN(1,(J43/J41)*J104/(J262/2+J261/2))</f>
        <v>0.75010557432432434</v>
      </c>
      <c r="K256" s="30">
        <f>K253</f>
        <v>1</v>
      </c>
      <c r="L256" s="30">
        <f t="shared" si="259"/>
        <v>1</v>
      </c>
      <c r="M256" s="30">
        <v>1</v>
      </c>
    </row>
    <row r="257" spans="1:16" ht="15" customHeight="1" outlineLevel="1" x14ac:dyDescent="0.2">
      <c r="B257" s="1" t="s">
        <v>199</v>
      </c>
      <c r="C257" s="1" t="s">
        <v>212</v>
      </c>
      <c r="E257" s="28">
        <f t="shared" ref="E257:G257" si="262">E156</f>
        <v>177.6</v>
      </c>
      <c r="F257" s="28">
        <f t="shared" ref="F257" si="263">F156</f>
        <v>0</v>
      </c>
      <c r="G257" s="28">
        <f t="shared" si="262"/>
        <v>177.6</v>
      </c>
      <c r="H257" s="28">
        <f t="shared" ref="H257:I257" si="264">H156</f>
        <v>0</v>
      </c>
      <c r="I257" s="28">
        <f t="shared" si="264"/>
        <v>22.3</v>
      </c>
      <c r="J257" s="28">
        <f t="shared" ref="J257" si="265">J156</f>
        <v>59.199999999999996</v>
      </c>
      <c r="K257" s="28">
        <f>K156</f>
        <v>0</v>
      </c>
      <c r="L257" s="28">
        <f t="shared" ref="L257:M257" si="266">L156</f>
        <v>39.302525316941676</v>
      </c>
      <c r="M257" s="28">
        <f t="shared" si="266"/>
        <v>0</v>
      </c>
      <c r="O257" s="1" t="s">
        <v>0</v>
      </c>
    </row>
    <row r="258" spans="1:16" ht="15" customHeight="1" outlineLevel="1" x14ac:dyDescent="0.2">
      <c r="B258" s="1" t="s">
        <v>200</v>
      </c>
      <c r="C258" s="1" t="s">
        <v>212</v>
      </c>
      <c r="E258" s="28">
        <f t="shared" ref="E258:M258" si="267">E157</f>
        <v>0</v>
      </c>
      <c r="F258" s="28">
        <f>F157</f>
        <v>22.3</v>
      </c>
      <c r="G258" s="28">
        <f t="shared" ref="G258:H258" si="268">G157</f>
        <v>0</v>
      </c>
      <c r="H258" s="28">
        <f t="shared" si="268"/>
        <v>22.3</v>
      </c>
      <c r="I258" s="28">
        <f t="shared" ref="I258:J258" si="269">I157</f>
        <v>132.99999999999997</v>
      </c>
      <c r="J258" s="28">
        <f t="shared" si="269"/>
        <v>59.199999999999996</v>
      </c>
      <c r="K258" s="28">
        <f t="shared" ref="K258" si="270">K157</f>
        <v>49.497474683058321</v>
      </c>
      <c r="L258" s="28">
        <f t="shared" si="267"/>
        <v>98.994949366116643</v>
      </c>
      <c r="M258" s="28">
        <f t="shared" si="267"/>
        <v>128.10252531694167</v>
      </c>
      <c r="O258" s="1" t="s">
        <v>0</v>
      </c>
    </row>
    <row r="259" spans="1:16" ht="15" customHeight="1" outlineLevel="1" x14ac:dyDescent="0.2">
      <c r="B259" s="1" t="s">
        <v>201</v>
      </c>
      <c r="C259" s="1" t="s">
        <v>212</v>
      </c>
      <c r="E259" s="28">
        <f t="shared" ref="E259:M259" si="271">E158</f>
        <v>0</v>
      </c>
      <c r="F259" s="28">
        <f>F158</f>
        <v>155.29999999999998</v>
      </c>
      <c r="G259" s="28">
        <f t="shared" ref="G259:H259" si="272">G158</f>
        <v>0</v>
      </c>
      <c r="H259" s="28">
        <f t="shared" si="272"/>
        <v>155.29999999999998</v>
      </c>
      <c r="I259" s="28">
        <f t="shared" ref="I259:J259" si="273">I158</f>
        <v>22.3</v>
      </c>
      <c r="J259" s="28">
        <f t="shared" si="273"/>
        <v>59.199999999999996</v>
      </c>
      <c r="K259" s="28">
        <f t="shared" ref="K259" si="274">K158</f>
        <v>128.10252531694167</v>
      </c>
      <c r="L259" s="28">
        <f t="shared" si="271"/>
        <v>39.302525316941676</v>
      </c>
      <c r="M259" s="28">
        <f t="shared" si="271"/>
        <v>49.497474683058321</v>
      </c>
      <c r="O259" s="1" t="s">
        <v>0</v>
      </c>
    </row>
    <row r="260" spans="1:16" ht="15" customHeight="1" outlineLevel="1" x14ac:dyDescent="0.2">
      <c r="B260" s="1" t="s">
        <v>203</v>
      </c>
      <c r="C260" s="1" t="s">
        <v>212</v>
      </c>
      <c r="E260" s="28">
        <f t="shared" ref="E260:L260" si="275">E160</f>
        <v>177.6</v>
      </c>
      <c r="F260" s="28">
        <f t="shared" si="275"/>
        <v>0</v>
      </c>
      <c r="G260" s="28">
        <f t="shared" si="275"/>
        <v>59.199999999999996</v>
      </c>
      <c r="H260" s="28">
        <f t="shared" si="275"/>
        <v>59.199999999999996</v>
      </c>
      <c r="I260" s="28">
        <f t="shared" si="275"/>
        <v>59.199999999999996</v>
      </c>
      <c r="J260" s="28">
        <f t="shared" si="275"/>
        <v>59.199999999999996</v>
      </c>
      <c r="K260" s="28">
        <f t="shared" si="275"/>
        <v>0</v>
      </c>
      <c r="L260" s="28">
        <f t="shared" si="275"/>
        <v>39.302525316941676</v>
      </c>
      <c r="M260" s="28">
        <f t="shared" ref="M260" si="276">M160</f>
        <v>0</v>
      </c>
      <c r="O260" s="1" t="s">
        <v>0</v>
      </c>
    </row>
    <row r="261" spans="1:16" ht="15" customHeight="1" outlineLevel="1" x14ac:dyDescent="0.2">
      <c r="B261" s="1" t="s">
        <v>291</v>
      </c>
      <c r="C261" s="1" t="s">
        <v>212</v>
      </c>
      <c r="E261" s="28">
        <f t="shared" ref="E261:M262" si="277">E161</f>
        <v>0</v>
      </c>
      <c r="F261" s="28">
        <f t="shared" ref="F261:J262" si="278">F161</f>
        <v>22.3</v>
      </c>
      <c r="G261" s="28">
        <f t="shared" si="278"/>
        <v>59.199999999999996</v>
      </c>
      <c r="H261" s="28">
        <f t="shared" si="278"/>
        <v>59.199999999999996</v>
      </c>
      <c r="I261" s="28">
        <f t="shared" si="278"/>
        <v>59.199999999999996</v>
      </c>
      <c r="J261" s="28">
        <f t="shared" si="278"/>
        <v>59.199999999999996</v>
      </c>
      <c r="K261" s="28">
        <f t="shared" ref="K261" si="279">K161</f>
        <v>49.497474683058321</v>
      </c>
      <c r="L261" s="28">
        <f t="shared" si="277"/>
        <v>98.994949366116643</v>
      </c>
      <c r="M261" s="28">
        <f t="shared" si="277"/>
        <v>49.497474683058321</v>
      </c>
      <c r="O261" s="1" t="s">
        <v>0</v>
      </c>
    </row>
    <row r="262" spans="1:16" ht="15" customHeight="1" outlineLevel="1" x14ac:dyDescent="0.2">
      <c r="B262" s="1" t="s">
        <v>432</v>
      </c>
      <c r="C262" s="1" t="s">
        <v>212</v>
      </c>
      <c r="E262" s="28">
        <f t="shared" si="277"/>
        <v>0</v>
      </c>
      <c r="F262" s="28">
        <f t="shared" si="278"/>
        <v>155.29999999999998</v>
      </c>
      <c r="G262" s="28">
        <f t="shared" si="278"/>
        <v>59.199999999999996</v>
      </c>
      <c r="H262" s="28">
        <f t="shared" si="278"/>
        <v>59.199999999999996</v>
      </c>
      <c r="I262" s="28">
        <f t="shared" si="278"/>
        <v>59.199999999999996</v>
      </c>
      <c r="J262" s="28">
        <f t="shared" si="278"/>
        <v>59.199999999999996</v>
      </c>
      <c r="K262" s="28">
        <f t="shared" ref="K262" si="280">K162</f>
        <v>128.10252531694167</v>
      </c>
      <c r="L262" s="28">
        <f t="shared" si="277"/>
        <v>39.302525316941676</v>
      </c>
      <c r="M262" s="28">
        <f t="shared" si="277"/>
        <v>128.10252531694167</v>
      </c>
      <c r="O262" s="1" t="s">
        <v>0</v>
      </c>
    </row>
    <row r="263" spans="1:16" ht="15" customHeight="1" outlineLevel="1" x14ac:dyDescent="0.2"/>
    <row r="264" spans="1:16" ht="15" customHeight="1" outlineLevel="1" x14ac:dyDescent="0.2">
      <c r="A264" s="22" t="s">
        <v>315</v>
      </c>
      <c r="C264" s="7"/>
      <c r="P264" s="1" t="s">
        <v>345</v>
      </c>
    </row>
    <row r="265" spans="1:16" ht="15" customHeight="1" outlineLevel="1" x14ac:dyDescent="0.2">
      <c r="B265" s="1" t="s">
        <v>430</v>
      </c>
      <c r="C265" s="1" t="s">
        <v>214</v>
      </c>
      <c r="E265" s="29">
        <f>E399</f>
        <v>1</v>
      </c>
      <c r="F265" s="29">
        <f t="shared" ref="F265:G265" si="281">F420</f>
        <v>0.4375</v>
      </c>
      <c r="G265" s="29">
        <f t="shared" si="281"/>
        <v>1</v>
      </c>
      <c r="H265" s="29">
        <f t="shared" ref="H265:I265" si="282">H420</f>
        <v>0.4375</v>
      </c>
      <c r="I265" s="29">
        <f t="shared" si="282"/>
        <v>0.4375</v>
      </c>
      <c r="J265" s="29">
        <f t="shared" ref="J265" si="283">J420</f>
        <v>0.4375</v>
      </c>
      <c r="K265" s="29">
        <f>K420</f>
        <v>0.4375</v>
      </c>
      <c r="L265" s="29">
        <f t="shared" ref="L265:M267" si="284">L420</f>
        <v>1</v>
      </c>
      <c r="M265" s="29">
        <f t="shared" si="284"/>
        <v>1</v>
      </c>
    </row>
    <row r="266" spans="1:16" ht="15" customHeight="1" outlineLevel="1" x14ac:dyDescent="0.2">
      <c r="B266" s="1" t="s">
        <v>205</v>
      </c>
      <c r="C266" s="1" t="s">
        <v>214</v>
      </c>
      <c r="E266" s="29">
        <f t="shared" ref="E266:E267" si="285">E400</f>
        <v>0</v>
      </c>
      <c r="F266" s="29">
        <f t="shared" ref="F266:G266" si="286">F421</f>
        <v>0</v>
      </c>
      <c r="G266" s="29">
        <f t="shared" si="286"/>
        <v>0.4375</v>
      </c>
      <c r="H266" s="29">
        <f t="shared" ref="H266:I266" si="287">H421</f>
        <v>0</v>
      </c>
      <c r="I266" s="29">
        <f t="shared" si="287"/>
        <v>0</v>
      </c>
      <c r="J266" s="29">
        <f t="shared" ref="J266" si="288">J421</f>
        <v>0</v>
      </c>
      <c r="K266" s="29">
        <f>K421</f>
        <v>0</v>
      </c>
      <c r="L266" s="29">
        <f t="shared" si="284"/>
        <v>0</v>
      </c>
      <c r="M266" s="29">
        <f t="shared" si="284"/>
        <v>0.4375</v>
      </c>
    </row>
    <row r="267" spans="1:16" ht="15" customHeight="1" outlineLevel="1" x14ac:dyDescent="0.2">
      <c r="B267" s="1" t="s">
        <v>431</v>
      </c>
      <c r="C267" s="1" t="s">
        <v>214</v>
      </c>
      <c r="E267" s="29">
        <f t="shared" si="285"/>
        <v>0</v>
      </c>
      <c r="F267" s="29">
        <f t="shared" ref="F267:G267" si="289">F422</f>
        <v>0</v>
      </c>
      <c r="G267" s="29">
        <f t="shared" si="289"/>
        <v>0</v>
      </c>
      <c r="H267" s="29">
        <f t="shared" ref="H267:I267" si="290">H422</f>
        <v>0</v>
      </c>
      <c r="I267" s="29">
        <f t="shared" si="290"/>
        <v>0</v>
      </c>
      <c r="J267" s="29">
        <f t="shared" ref="J267" si="291">J422</f>
        <v>0</v>
      </c>
      <c r="K267" s="29">
        <f>K422</f>
        <v>0</v>
      </c>
      <c r="L267" s="29">
        <f t="shared" si="284"/>
        <v>0</v>
      </c>
      <c r="M267" s="29">
        <f t="shared" si="284"/>
        <v>0</v>
      </c>
    </row>
    <row r="268" spans="1:16" ht="15" customHeight="1" outlineLevel="1" x14ac:dyDescent="0.2">
      <c r="B268" s="1" t="s">
        <v>433</v>
      </c>
      <c r="C268" s="1" t="s">
        <v>214</v>
      </c>
      <c r="E268" s="29">
        <f t="shared" ref="E268:L268" si="292">E248</f>
        <v>1</v>
      </c>
      <c r="F268" s="29">
        <f t="shared" si="292"/>
        <v>1</v>
      </c>
      <c r="G268" s="29">
        <f t="shared" si="292"/>
        <v>1</v>
      </c>
      <c r="H268" s="29">
        <f t="shared" si="292"/>
        <v>1</v>
      </c>
      <c r="I268" s="29">
        <f t="shared" si="292"/>
        <v>0.4375</v>
      </c>
      <c r="J268" s="29">
        <f t="shared" si="292"/>
        <v>0.4375</v>
      </c>
      <c r="K268" s="29">
        <f t="shared" si="292"/>
        <v>1</v>
      </c>
      <c r="L268" s="29">
        <f t="shared" si="292"/>
        <v>1</v>
      </c>
      <c r="M268" s="29">
        <f t="shared" ref="M268" si="293">M248</f>
        <v>0.4375</v>
      </c>
    </row>
    <row r="269" spans="1:16" ht="15" customHeight="1" outlineLevel="1" x14ac:dyDescent="0.2">
      <c r="B269" s="1" t="s">
        <v>206</v>
      </c>
      <c r="C269" s="1" t="s">
        <v>214</v>
      </c>
      <c r="E269" s="29">
        <f t="shared" ref="E269:M270" si="294">E249</f>
        <v>0</v>
      </c>
      <c r="F269" s="29">
        <f t="shared" ref="F269:J270" si="295">F249</f>
        <v>0</v>
      </c>
      <c r="G269" s="29">
        <f t="shared" si="295"/>
        <v>0.4375</v>
      </c>
      <c r="H269" s="29">
        <f t="shared" si="295"/>
        <v>0.4375</v>
      </c>
      <c r="I269" s="29">
        <f t="shared" si="295"/>
        <v>0</v>
      </c>
      <c r="J269" s="29">
        <f t="shared" si="295"/>
        <v>0</v>
      </c>
      <c r="K269" s="29">
        <f t="shared" ref="K269" si="296">K249</f>
        <v>0</v>
      </c>
      <c r="L269" s="29">
        <f t="shared" si="294"/>
        <v>0</v>
      </c>
      <c r="M269" s="29">
        <f t="shared" si="294"/>
        <v>1</v>
      </c>
    </row>
    <row r="270" spans="1:16" ht="15" customHeight="1" outlineLevel="1" x14ac:dyDescent="0.2">
      <c r="B270" s="1" t="s">
        <v>434</v>
      </c>
      <c r="C270" s="1" t="s">
        <v>214</v>
      </c>
      <c r="E270" s="29">
        <f t="shared" si="294"/>
        <v>0</v>
      </c>
      <c r="F270" s="29">
        <f t="shared" si="295"/>
        <v>0</v>
      </c>
      <c r="G270" s="29">
        <f t="shared" si="295"/>
        <v>0</v>
      </c>
      <c r="H270" s="29">
        <f t="shared" si="295"/>
        <v>0</v>
      </c>
      <c r="I270" s="29">
        <f t="shared" si="295"/>
        <v>0</v>
      </c>
      <c r="J270" s="29">
        <f t="shared" si="295"/>
        <v>0</v>
      </c>
      <c r="K270" s="29">
        <f t="shared" ref="K270" si="297">K250</f>
        <v>0</v>
      </c>
      <c r="L270" s="29">
        <f t="shared" si="294"/>
        <v>0</v>
      </c>
      <c r="M270" s="29">
        <f t="shared" si="294"/>
        <v>0</v>
      </c>
    </row>
    <row r="271" spans="1:16" ht="15" customHeight="1" outlineLevel="1" x14ac:dyDescent="0.2">
      <c r="B271" s="1" t="s">
        <v>207</v>
      </c>
      <c r="C271" s="1" t="s">
        <v>214</v>
      </c>
      <c r="E271" s="29">
        <f>E402</f>
        <v>1</v>
      </c>
      <c r="F271" s="29">
        <f t="shared" ref="F271:G271" si="298">F423</f>
        <v>0.4375</v>
      </c>
      <c r="G271" s="29">
        <f t="shared" si="298"/>
        <v>1</v>
      </c>
      <c r="H271" s="29">
        <f t="shared" ref="H271:I271" si="299">H423</f>
        <v>0.4375</v>
      </c>
      <c r="I271" s="29">
        <f t="shared" si="299"/>
        <v>0.4375</v>
      </c>
      <c r="J271" s="29">
        <f t="shared" ref="J271" si="300">J423</f>
        <v>0.75010557432432434</v>
      </c>
      <c r="K271" s="29">
        <f t="shared" ref="K271:K278" si="301">K423</f>
        <v>0.4375</v>
      </c>
      <c r="L271" s="29">
        <f t="shared" ref="L271:M278" si="302">L423</f>
        <v>1</v>
      </c>
      <c r="M271" s="29">
        <f t="shared" si="302"/>
        <v>1</v>
      </c>
    </row>
    <row r="272" spans="1:16" ht="15" customHeight="1" outlineLevel="1" x14ac:dyDescent="0.2">
      <c r="B272" s="1" t="s">
        <v>208</v>
      </c>
      <c r="C272" s="1" t="s">
        <v>214</v>
      </c>
      <c r="E272" s="29">
        <f t="shared" ref="E272:E278" si="303">E403</f>
        <v>1</v>
      </c>
      <c r="F272" s="29">
        <f t="shared" ref="F272:G272" si="304">F424</f>
        <v>0.4375</v>
      </c>
      <c r="G272" s="29">
        <f t="shared" si="304"/>
        <v>1</v>
      </c>
      <c r="H272" s="29">
        <f t="shared" ref="H272:I272" si="305">H424</f>
        <v>0.4375</v>
      </c>
      <c r="I272" s="29">
        <f t="shared" si="305"/>
        <v>1</v>
      </c>
      <c r="J272" s="29">
        <f t="shared" ref="J272" si="306">J424</f>
        <v>1</v>
      </c>
      <c r="K272" s="29">
        <f t="shared" si="301"/>
        <v>0.4375</v>
      </c>
      <c r="L272" s="29">
        <f t="shared" si="302"/>
        <v>1</v>
      </c>
      <c r="M272" s="29">
        <f t="shared" si="302"/>
        <v>1</v>
      </c>
    </row>
    <row r="273" spans="1:16" ht="15" customHeight="1" outlineLevel="1" x14ac:dyDescent="0.2">
      <c r="B273" s="1" t="s">
        <v>209</v>
      </c>
      <c r="C273" s="1" t="s">
        <v>214</v>
      </c>
      <c r="E273" s="29">
        <f t="shared" si="303"/>
        <v>0</v>
      </c>
      <c r="F273" s="29">
        <f t="shared" ref="F273:G273" si="307">F425</f>
        <v>1</v>
      </c>
      <c r="G273" s="29">
        <f t="shared" si="307"/>
        <v>0</v>
      </c>
      <c r="H273" s="29">
        <f t="shared" ref="H273:I273" si="308">H425</f>
        <v>1</v>
      </c>
      <c r="I273" s="29">
        <f t="shared" si="308"/>
        <v>1</v>
      </c>
      <c r="J273" s="29">
        <f t="shared" ref="J273" si="309">J425</f>
        <v>1</v>
      </c>
      <c r="K273" s="29">
        <f t="shared" si="301"/>
        <v>1</v>
      </c>
      <c r="L273" s="29">
        <f t="shared" si="302"/>
        <v>1</v>
      </c>
      <c r="M273" s="29">
        <f t="shared" si="302"/>
        <v>1</v>
      </c>
    </row>
    <row r="274" spans="1:16" ht="15" customHeight="1" outlineLevel="1" x14ac:dyDescent="0.2">
      <c r="B274" s="1" t="s">
        <v>210</v>
      </c>
      <c r="C274" s="1" t="s">
        <v>214</v>
      </c>
      <c r="E274" s="29">
        <f t="shared" si="303"/>
        <v>0</v>
      </c>
      <c r="F274" s="29">
        <f t="shared" ref="F274:G274" si="310">F426</f>
        <v>1</v>
      </c>
      <c r="G274" s="29">
        <f t="shared" si="310"/>
        <v>0</v>
      </c>
      <c r="H274" s="29">
        <f t="shared" ref="H274:I274" si="311">H426</f>
        <v>1</v>
      </c>
      <c r="I274" s="29">
        <f t="shared" si="311"/>
        <v>0.4375</v>
      </c>
      <c r="J274" s="29">
        <f t="shared" ref="J274" si="312">J426</f>
        <v>0.75010557432432434</v>
      </c>
      <c r="K274" s="29">
        <f t="shared" si="301"/>
        <v>1</v>
      </c>
      <c r="L274" s="29">
        <f t="shared" si="302"/>
        <v>1</v>
      </c>
      <c r="M274" s="29">
        <f t="shared" si="302"/>
        <v>0.4375</v>
      </c>
    </row>
    <row r="275" spans="1:16" ht="15" customHeight="1" outlineLevel="1" x14ac:dyDescent="0.2">
      <c r="B275" s="1" t="s">
        <v>211</v>
      </c>
      <c r="C275" s="1" t="s">
        <v>214</v>
      </c>
      <c r="E275" s="29">
        <f t="shared" si="303"/>
        <v>1</v>
      </c>
      <c r="F275" s="29">
        <f t="shared" ref="F275:G275" si="313">F427</f>
        <v>0.4375</v>
      </c>
      <c r="G275" s="29">
        <f t="shared" si="313"/>
        <v>0.75010557432432434</v>
      </c>
      <c r="H275" s="29">
        <f t="shared" ref="H275:I275" si="314">H427</f>
        <v>0.75010557432432434</v>
      </c>
      <c r="I275" s="29">
        <f t="shared" si="314"/>
        <v>0.75010557432432434</v>
      </c>
      <c r="J275" s="29">
        <f t="shared" ref="J275" si="315">J427</f>
        <v>0.75010557432432434</v>
      </c>
      <c r="K275" s="29">
        <f t="shared" si="301"/>
        <v>0.4375</v>
      </c>
      <c r="L275" s="29">
        <f t="shared" si="302"/>
        <v>1</v>
      </c>
      <c r="M275" s="29">
        <f t="shared" si="302"/>
        <v>0.4375</v>
      </c>
    </row>
    <row r="276" spans="1:16" ht="15" customHeight="1" outlineLevel="1" x14ac:dyDescent="0.2">
      <c r="B276" s="1" t="s">
        <v>290</v>
      </c>
      <c r="C276" s="1" t="s">
        <v>214</v>
      </c>
      <c r="E276" s="29">
        <f t="shared" si="303"/>
        <v>1</v>
      </c>
      <c r="F276" s="29">
        <f t="shared" ref="F276:G276" si="316">F428</f>
        <v>0.4375</v>
      </c>
      <c r="G276" s="29">
        <f t="shared" si="316"/>
        <v>1</v>
      </c>
      <c r="H276" s="29">
        <f t="shared" ref="H276:I276" si="317">H428</f>
        <v>1</v>
      </c>
      <c r="I276" s="29">
        <f t="shared" si="317"/>
        <v>1</v>
      </c>
      <c r="J276" s="29">
        <f t="shared" ref="J276" si="318">J428</f>
        <v>1</v>
      </c>
      <c r="K276" s="29">
        <f t="shared" si="301"/>
        <v>0.4375</v>
      </c>
      <c r="L276" s="29">
        <f t="shared" si="302"/>
        <v>1</v>
      </c>
      <c r="M276" s="29">
        <f t="shared" si="302"/>
        <v>0.4375</v>
      </c>
    </row>
    <row r="277" spans="1:16" ht="15" customHeight="1" outlineLevel="1" x14ac:dyDescent="0.2">
      <c r="B277" s="1" t="s">
        <v>435</v>
      </c>
      <c r="C277" s="1" t="s">
        <v>214</v>
      </c>
      <c r="E277" s="29">
        <f t="shared" si="303"/>
        <v>0</v>
      </c>
      <c r="F277" s="29">
        <f t="shared" ref="F277:G277" si="319">F429</f>
        <v>1</v>
      </c>
      <c r="G277" s="29">
        <f t="shared" si="319"/>
        <v>1</v>
      </c>
      <c r="H277" s="29">
        <f t="shared" ref="H277:I277" si="320">H429</f>
        <v>1</v>
      </c>
      <c r="I277" s="29">
        <f t="shared" si="320"/>
        <v>1</v>
      </c>
      <c r="J277" s="29">
        <f t="shared" ref="J277" si="321">J429</f>
        <v>1</v>
      </c>
      <c r="K277" s="29">
        <f t="shared" si="301"/>
        <v>1</v>
      </c>
      <c r="L277" s="29">
        <f t="shared" si="302"/>
        <v>1</v>
      </c>
      <c r="M277" s="29">
        <f t="shared" si="302"/>
        <v>1</v>
      </c>
    </row>
    <row r="278" spans="1:16" ht="15" customHeight="1" outlineLevel="1" x14ac:dyDescent="0.2">
      <c r="B278" s="1" t="s">
        <v>436</v>
      </c>
      <c r="C278" s="1" t="s">
        <v>214</v>
      </c>
      <c r="E278" s="29">
        <f t="shared" si="303"/>
        <v>0</v>
      </c>
      <c r="F278" s="29">
        <f t="shared" ref="F278:G278" si="322">F430</f>
        <v>1</v>
      </c>
      <c r="G278" s="29">
        <f t="shared" si="322"/>
        <v>0.75010557432432434</v>
      </c>
      <c r="H278" s="29">
        <f t="shared" ref="H278:I278" si="323">H430</f>
        <v>0.75010557432432434</v>
      </c>
      <c r="I278" s="29">
        <f t="shared" si="323"/>
        <v>0.75010557432432434</v>
      </c>
      <c r="J278" s="29">
        <f t="shared" ref="J278" si="324">J430</f>
        <v>0.75010557432432434</v>
      </c>
      <c r="K278" s="29">
        <f t="shared" si="301"/>
        <v>1</v>
      </c>
      <c r="L278" s="29">
        <f t="shared" si="302"/>
        <v>1</v>
      </c>
      <c r="M278" s="29">
        <f t="shared" si="302"/>
        <v>1</v>
      </c>
    </row>
    <row r="279" spans="1:16" ht="15" customHeight="1" outlineLevel="1" x14ac:dyDescent="0.2">
      <c r="A279" s="21"/>
    </row>
    <row r="280" spans="1:16" ht="15" customHeight="1" outlineLevel="1" x14ac:dyDescent="0.2">
      <c r="A280" s="22" t="s">
        <v>536</v>
      </c>
      <c r="C280" s="7"/>
      <c r="P280" s="1" t="s">
        <v>213</v>
      </c>
    </row>
    <row r="281" spans="1:16" ht="15" customHeight="1" outlineLevel="1" x14ac:dyDescent="0.2">
      <c r="B281" s="1" t="s">
        <v>186</v>
      </c>
      <c r="C281" s="1" t="s">
        <v>444</v>
      </c>
      <c r="E281" s="9">
        <f t="shared" ref="E281:M281" si="325">E51*E265</f>
        <v>12.7</v>
      </c>
      <c r="F281" s="9">
        <f t="shared" si="325"/>
        <v>5.5562499999999995</v>
      </c>
      <c r="G281" s="9">
        <f t="shared" si="325"/>
        <v>12.7</v>
      </c>
      <c r="H281" s="9">
        <f t="shared" si="325"/>
        <v>5.5562499999999995</v>
      </c>
      <c r="I281" s="9">
        <f t="shared" si="325"/>
        <v>5.5562499999999995</v>
      </c>
      <c r="J281" s="9">
        <f t="shared" si="325"/>
        <v>5.5562499999999995</v>
      </c>
      <c r="K281" s="9">
        <f t="shared" si="325"/>
        <v>5.5562499999999995</v>
      </c>
      <c r="L281" s="9">
        <f t="shared" si="325"/>
        <v>12.7</v>
      </c>
      <c r="M281" s="9">
        <f t="shared" si="325"/>
        <v>12.7</v>
      </c>
      <c r="O281" s="1" t="s">
        <v>0</v>
      </c>
    </row>
    <row r="282" spans="1:16" ht="15" customHeight="1" outlineLevel="1" x14ac:dyDescent="0.2">
      <c r="B282" s="1" t="s">
        <v>187</v>
      </c>
      <c r="C282" s="1" t="s">
        <v>445</v>
      </c>
      <c r="E282" s="9">
        <f t="shared" ref="E282:M282" si="326">E51*E266</f>
        <v>0</v>
      </c>
      <c r="F282" s="9">
        <f t="shared" si="326"/>
        <v>0</v>
      </c>
      <c r="G282" s="9">
        <f t="shared" si="326"/>
        <v>5.5562499999999995</v>
      </c>
      <c r="H282" s="9">
        <f t="shared" si="326"/>
        <v>0</v>
      </c>
      <c r="I282" s="9">
        <f t="shared" si="326"/>
        <v>0</v>
      </c>
      <c r="J282" s="9">
        <f t="shared" si="326"/>
        <v>0</v>
      </c>
      <c r="K282" s="9">
        <f t="shared" si="326"/>
        <v>0</v>
      </c>
      <c r="L282" s="9">
        <f t="shared" si="326"/>
        <v>0</v>
      </c>
      <c r="M282" s="9">
        <f t="shared" si="326"/>
        <v>5.5562499999999995</v>
      </c>
      <c r="O282" s="1" t="s">
        <v>0</v>
      </c>
    </row>
    <row r="283" spans="1:16" ht="15" customHeight="1" outlineLevel="1" x14ac:dyDescent="0.2">
      <c r="B283" s="1" t="s">
        <v>440</v>
      </c>
      <c r="C283" s="1" t="s">
        <v>446</v>
      </c>
      <c r="E283" s="9">
        <f t="shared" ref="E283:M283" si="327">E51*E267</f>
        <v>0</v>
      </c>
      <c r="F283" s="9">
        <f t="shared" si="327"/>
        <v>0</v>
      </c>
      <c r="G283" s="9">
        <f t="shared" si="327"/>
        <v>0</v>
      </c>
      <c r="H283" s="9">
        <f t="shared" si="327"/>
        <v>0</v>
      </c>
      <c r="I283" s="9">
        <f t="shared" si="327"/>
        <v>0</v>
      </c>
      <c r="J283" s="9">
        <f t="shared" si="327"/>
        <v>0</v>
      </c>
      <c r="K283" s="9">
        <f t="shared" si="327"/>
        <v>0</v>
      </c>
      <c r="L283" s="9">
        <f t="shared" si="327"/>
        <v>0</v>
      </c>
      <c r="M283" s="9">
        <f t="shared" si="327"/>
        <v>0</v>
      </c>
      <c r="O283" s="1" t="s">
        <v>0</v>
      </c>
    </row>
    <row r="284" spans="1:16" ht="15" customHeight="1" outlineLevel="1" x14ac:dyDescent="0.2">
      <c r="B284" s="1" t="s">
        <v>190</v>
      </c>
      <c r="C284" s="1" t="s">
        <v>447</v>
      </c>
      <c r="E284" s="9">
        <f t="shared" ref="E284:M284" si="328">E51*E268</f>
        <v>12.7</v>
      </c>
      <c r="F284" s="9">
        <f t="shared" si="328"/>
        <v>12.7</v>
      </c>
      <c r="G284" s="9">
        <f t="shared" si="328"/>
        <v>12.7</v>
      </c>
      <c r="H284" s="9">
        <f t="shared" si="328"/>
        <v>12.7</v>
      </c>
      <c r="I284" s="9">
        <f t="shared" si="328"/>
        <v>5.5562499999999995</v>
      </c>
      <c r="J284" s="9">
        <f t="shared" si="328"/>
        <v>5.5562499999999995</v>
      </c>
      <c r="K284" s="9">
        <f t="shared" si="328"/>
        <v>12.7</v>
      </c>
      <c r="L284" s="9">
        <f t="shared" si="328"/>
        <v>12.7</v>
      </c>
      <c r="M284" s="9">
        <f t="shared" si="328"/>
        <v>5.5562499999999995</v>
      </c>
      <c r="O284" s="1" t="s">
        <v>0</v>
      </c>
    </row>
    <row r="285" spans="1:16" ht="15" customHeight="1" outlineLevel="1" x14ac:dyDescent="0.2">
      <c r="B285" s="1" t="s">
        <v>191</v>
      </c>
      <c r="C285" s="1" t="s">
        <v>448</v>
      </c>
      <c r="E285" s="9">
        <f t="shared" ref="E285:M285" si="329">E51*E269</f>
        <v>0</v>
      </c>
      <c r="F285" s="9">
        <f t="shared" si="329"/>
        <v>0</v>
      </c>
      <c r="G285" s="9">
        <f t="shared" si="329"/>
        <v>5.5562499999999995</v>
      </c>
      <c r="H285" s="9">
        <f t="shared" si="329"/>
        <v>5.5562499999999995</v>
      </c>
      <c r="I285" s="9">
        <f t="shared" si="329"/>
        <v>0</v>
      </c>
      <c r="J285" s="9">
        <f t="shared" si="329"/>
        <v>0</v>
      </c>
      <c r="K285" s="9">
        <f t="shared" si="329"/>
        <v>0</v>
      </c>
      <c r="L285" s="9">
        <f t="shared" si="329"/>
        <v>0</v>
      </c>
      <c r="M285" s="9">
        <f t="shared" si="329"/>
        <v>12.7</v>
      </c>
      <c r="O285" s="1" t="s">
        <v>0</v>
      </c>
    </row>
    <row r="286" spans="1:16" ht="15" customHeight="1" outlineLevel="1" x14ac:dyDescent="0.2">
      <c r="B286" s="1" t="s">
        <v>441</v>
      </c>
      <c r="C286" s="1" t="s">
        <v>449</v>
      </c>
      <c r="E286" s="9">
        <f t="shared" ref="E286:M286" si="330">E51*E270</f>
        <v>0</v>
      </c>
      <c r="F286" s="9">
        <f t="shared" si="330"/>
        <v>0</v>
      </c>
      <c r="G286" s="9">
        <f t="shared" si="330"/>
        <v>0</v>
      </c>
      <c r="H286" s="9">
        <f t="shared" si="330"/>
        <v>0</v>
      </c>
      <c r="I286" s="9">
        <f t="shared" si="330"/>
        <v>0</v>
      </c>
      <c r="J286" s="9">
        <f t="shared" si="330"/>
        <v>0</v>
      </c>
      <c r="K286" s="9">
        <f t="shared" si="330"/>
        <v>0</v>
      </c>
      <c r="L286" s="9">
        <f t="shared" si="330"/>
        <v>0</v>
      </c>
      <c r="M286" s="9">
        <f t="shared" si="330"/>
        <v>0</v>
      </c>
      <c r="O286" s="1" t="s">
        <v>0</v>
      </c>
    </row>
    <row r="287" spans="1:16" ht="15" customHeight="1" outlineLevel="1" x14ac:dyDescent="0.2">
      <c r="B287" s="1" t="s">
        <v>188</v>
      </c>
      <c r="C287" s="1" t="s">
        <v>212</v>
      </c>
      <c r="E287" s="28">
        <f t="shared" ref="E287:L287" si="331">E142</f>
        <v>203</v>
      </c>
      <c r="F287" s="28">
        <f t="shared" si="331"/>
        <v>203</v>
      </c>
      <c r="G287" s="28">
        <f t="shared" si="331"/>
        <v>168</v>
      </c>
      <c r="H287" s="28">
        <f t="shared" si="331"/>
        <v>203</v>
      </c>
      <c r="I287" s="28">
        <f t="shared" si="331"/>
        <v>203</v>
      </c>
      <c r="J287" s="28">
        <f t="shared" si="331"/>
        <v>203</v>
      </c>
      <c r="K287" s="28">
        <f t="shared" si="331"/>
        <v>203</v>
      </c>
      <c r="L287" s="28">
        <f t="shared" si="331"/>
        <v>203</v>
      </c>
      <c r="M287" s="28">
        <f t="shared" ref="M287" si="332">M142</f>
        <v>140.80252531694168</v>
      </c>
      <c r="O287" s="1" t="s">
        <v>0</v>
      </c>
    </row>
    <row r="288" spans="1:16" ht="15" customHeight="1" outlineLevel="1" x14ac:dyDescent="0.2">
      <c r="B288" s="1" t="s">
        <v>189</v>
      </c>
      <c r="C288" s="1" t="s">
        <v>212</v>
      </c>
      <c r="E288" s="28">
        <f t="shared" ref="E288:M292" si="333">E143</f>
        <v>0</v>
      </c>
      <c r="F288" s="28">
        <f t="shared" ref="F288:J292" si="334">F143</f>
        <v>0</v>
      </c>
      <c r="G288" s="28">
        <f t="shared" si="334"/>
        <v>35</v>
      </c>
      <c r="H288" s="28">
        <f t="shared" si="334"/>
        <v>0</v>
      </c>
      <c r="I288" s="28">
        <f t="shared" si="334"/>
        <v>0</v>
      </c>
      <c r="J288" s="28">
        <f t="shared" si="334"/>
        <v>0</v>
      </c>
      <c r="K288" s="28">
        <f t="shared" ref="K288" si="335">K143</f>
        <v>0</v>
      </c>
      <c r="L288" s="28">
        <f t="shared" si="333"/>
        <v>0</v>
      </c>
      <c r="M288" s="28">
        <f t="shared" si="333"/>
        <v>62.197474683058317</v>
      </c>
      <c r="O288" s="1" t="s">
        <v>0</v>
      </c>
    </row>
    <row r="289" spans="2:15" ht="15" customHeight="1" outlineLevel="1" x14ac:dyDescent="0.2">
      <c r="B289" s="1" t="s">
        <v>442</v>
      </c>
      <c r="C289" s="1" t="s">
        <v>212</v>
      </c>
      <c r="E289" s="28">
        <f t="shared" si="333"/>
        <v>0</v>
      </c>
      <c r="F289" s="28">
        <f t="shared" si="334"/>
        <v>0</v>
      </c>
      <c r="G289" s="28">
        <f t="shared" si="334"/>
        <v>0</v>
      </c>
      <c r="H289" s="28">
        <f t="shared" si="334"/>
        <v>0</v>
      </c>
      <c r="I289" s="28">
        <f t="shared" si="334"/>
        <v>0</v>
      </c>
      <c r="J289" s="28">
        <f t="shared" si="334"/>
        <v>0</v>
      </c>
      <c r="K289" s="28">
        <f t="shared" ref="K289" si="336">K144</f>
        <v>0</v>
      </c>
      <c r="L289" s="28">
        <f t="shared" si="333"/>
        <v>0</v>
      </c>
      <c r="M289" s="28">
        <f t="shared" si="333"/>
        <v>0</v>
      </c>
      <c r="O289" s="1" t="s">
        <v>0</v>
      </c>
    </row>
    <row r="290" spans="2:15" ht="15" customHeight="1" outlineLevel="1" x14ac:dyDescent="0.2">
      <c r="B290" s="1" t="s">
        <v>192</v>
      </c>
      <c r="C290" s="1" t="s">
        <v>212</v>
      </c>
      <c r="E290" s="28">
        <f t="shared" si="333"/>
        <v>203</v>
      </c>
      <c r="F290" s="28">
        <f t="shared" si="334"/>
        <v>203</v>
      </c>
      <c r="G290" s="28">
        <f t="shared" si="334"/>
        <v>168</v>
      </c>
      <c r="H290" s="28">
        <f t="shared" si="334"/>
        <v>168</v>
      </c>
      <c r="I290" s="28">
        <f t="shared" si="334"/>
        <v>203</v>
      </c>
      <c r="J290" s="28">
        <f t="shared" si="334"/>
        <v>203</v>
      </c>
      <c r="K290" s="28">
        <f t="shared" ref="K290" si="337">K145</f>
        <v>203</v>
      </c>
      <c r="L290" s="28">
        <f t="shared" si="333"/>
        <v>203</v>
      </c>
      <c r="M290" s="28">
        <f t="shared" si="333"/>
        <v>62.197474683058317</v>
      </c>
      <c r="O290" s="1" t="s">
        <v>0</v>
      </c>
    </row>
    <row r="291" spans="2:15" ht="15" customHeight="1" outlineLevel="1" x14ac:dyDescent="0.2">
      <c r="B291" s="1" t="s">
        <v>193</v>
      </c>
      <c r="C291" s="1" t="s">
        <v>212</v>
      </c>
      <c r="E291" s="28">
        <f t="shared" si="333"/>
        <v>0</v>
      </c>
      <c r="F291" s="28">
        <f t="shared" si="334"/>
        <v>0</v>
      </c>
      <c r="G291" s="28">
        <f t="shared" si="334"/>
        <v>35</v>
      </c>
      <c r="H291" s="28">
        <f t="shared" si="334"/>
        <v>35</v>
      </c>
      <c r="I291" s="28">
        <f t="shared" si="334"/>
        <v>0</v>
      </c>
      <c r="J291" s="28">
        <f t="shared" si="334"/>
        <v>0</v>
      </c>
      <c r="K291" s="28">
        <f t="shared" ref="K291" si="338">K146</f>
        <v>0</v>
      </c>
      <c r="L291" s="28">
        <f t="shared" si="333"/>
        <v>0</v>
      </c>
      <c r="M291" s="28">
        <f t="shared" si="333"/>
        <v>140.80252531694168</v>
      </c>
      <c r="O291" s="1" t="s">
        <v>0</v>
      </c>
    </row>
    <row r="292" spans="2:15" ht="15" customHeight="1" outlineLevel="1" x14ac:dyDescent="0.2">
      <c r="B292" s="1" t="s">
        <v>443</v>
      </c>
      <c r="C292" s="1" t="s">
        <v>212</v>
      </c>
      <c r="E292" s="28">
        <f t="shared" si="333"/>
        <v>0</v>
      </c>
      <c r="F292" s="28">
        <f t="shared" si="334"/>
        <v>0</v>
      </c>
      <c r="G292" s="28">
        <f t="shared" si="334"/>
        <v>0</v>
      </c>
      <c r="H292" s="28">
        <f t="shared" si="334"/>
        <v>0</v>
      </c>
      <c r="I292" s="28">
        <f t="shared" si="334"/>
        <v>0</v>
      </c>
      <c r="J292" s="28">
        <f t="shared" si="334"/>
        <v>0</v>
      </c>
      <c r="K292" s="28">
        <f t="shared" ref="K292" si="339">K147</f>
        <v>0</v>
      </c>
      <c r="L292" s="28">
        <f t="shared" si="333"/>
        <v>0</v>
      </c>
      <c r="M292" s="28">
        <f t="shared" si="333"/>
        <v>0</v>
      </c>
      <c r="O292" s="1" t="s">
        <v>0</v>
      </c>
    </row>
    <row r="293" spans="2:15" ht="15" customHeight="1" outlineLevel="1" x14ac:dyDescent="0.2">
      <c r="B293" s="1" t="s">
        <v>194</v>
      </c>
      <c r="C293" s="1" t="s">
        <v>450</v>
      </c>
      <c r="E293" s="9">
        <f t="shared" ref="E293:M293" si="340">E51*E271</f>
        <v>12.7</v>
      </c>
      <c r="F293" s="9">
        <f t="shared" si="340"/>
        <v>5.5562499999999995</v>
      </c>
      <c r="G293" s="9">
        <f t="shared" si="340"/>
        <v>12.7</v>
      </c>
      <c r="H293" s="9">
        <f t="shared" si="340"/>
        <v>5.5562499999999995</v>
      </c>
      <c r="I293" s="9">
        <f t="shared" si="340"/>
        <v>5.5562499999999995</v>
      </c>
      <c r="J293" s="9">
        <f t="shared" si="340"/>
        <v>9.5263407939189193</v>
      </c>
      <c r="K293" s="9">
        <f t="shared" si="340"/>
        <v>5.5562499999999995</v>
      </c>
      <c r="L293" s="9">
        <f t="shared" si="340"/>
        <v>12.7</v>
      </c>
      <c r="M293" s="9">
        <f t="shared" si="340"/>
        <v>12.7</v>
      </c>
      <c r="O293" s="1" t="s">
        <v>0</v>
      </c>
    </row>
    <row r="294" spans="2:15" ht="15" customHeight="1" outlineLevel="1" x14ac:dyDescent="0.2">
      <c r="B294" s="1" t="s">
        <v>195</v>
      </c>
      <c r="C294" s="1" t="s">
        <v>451</v>
      </c>
      <c r="E294" s="9">
        <f t="shared" ref="E294:M294" si="341">E51*E272</f>
        <v>12.7</v>
      </c>
      <c r="F294" s="9">
        <f t="shared" si="341"/>
        <v>5.5562499999999995</v>
      </c>
      <c r="G294" s="9">
        <f t="shared" si="341"/>
        <v>12.7</v>
      </c>
      <c r="H294" s="9">
        <f t="shared" si="341"/>
        <v>5.5562499999999995</v>
      </c>
      <c r="I294" s="9">
        <f t="shared" si="341"/>
        <v>12.7</v>
      </c>
      <c r="J294" s="9">
        <f t="shared" si="341"/>
        <v>12.7</v>
      </c>
      <c r="K294" s="9">
        <f t="shared" si="341"/>
        <v>5.5562499999999995</v>
      </c>
      <c r="L294" s="9">
        <f t="shared" si="341"/>
        <v>12.7</v>
      </c>
      <c r="M294" s="9">
        <f t="shared" si="341"/>
        <v>12.7</v>
      </c>
      <c r="O294" s="1" t="s">
        <v>0</v>
      </c>
    </row>
    <row r="295" spans="2:15" ht="15" customHeight="1" outlineLevel="1" x14ac:dyDescent="0.2">
      <c r="B295" s="1" t="s">
        <v>196</v>
      </c>
      <c r="C295" s="1" t="s">
        <v>452</v>
      </c>
      <c r="E295" s="9">
        <f t="shared" ref="E295:M295" si="342">E51*E273</f>
        <v>0</v>
      </c>
      <c r="F295" s="9">
        <f t="shared" si="342"/>
        <v>12.7</v>
      </c>
      <c r="G295" s="9">
        <f t="shared" si="342"/>
        <v>0</v>
      </c>
      <c r="H295" s="9">
        <f t="shared" si="342"/>
        <v>12.7</v>
      </c>
      <c r="I295" s="9">
        <f t="shared" si="342"/>
        <v>12.7</v>
      </c>
      <c r="J295" s="9">
        <f t="shared" si="342"/>
        <v>12.7</v>
      </c>
      <c r="K295" s="9">
        <f t="shared" si="342"/>
        <v>12.7</v>
      </c>
      <c r="L295" s="9">
        <f t="shared" si="342"/>
        <v>12.7</v>
      </c>
      <c r="M295" s="9">
        <f t="shared" si="342"/>
        <v>12.7</v>
      </c>
      <c r="O295" s="1" t="s">
        <v>0</v>
      </c>
    </row>
    <row r="296" spans="2:15" ht="15" customHeight="1" outlineLevel="1" x14ac:dyDescent="0.2">
      <c r="B296" s="1" t="s">
        <v>197</v>
      </c>
      <c r="C296" s="1" t="s">
        <v>453</v>
      </c>
      <c r="E296" s="9">
        <f t="shared" ref="E296:M296" si="343">E51*E274</f>
        <v>0</v>
      </c>
      <c r="F296" s="9">
        <f t="shared" si="343"/>
        <v>12.7</v>
      </c>
      <c r="G296" s="9">
        <f t="shared" si="343"/>
        <v>0</v>
      </c>
      <c r="H296" s="9">
        <f t="shared" si="343"/>
        <v>12.7</v>
      </c>
      <c r="I296" s="9">
        <f t="shared" si="343"/>
        <v>5.5562499999999995</v>
      </c>
      <c r="J296" s="9">
        <f t="shared" si="343"/>
        <v>9.5263407939189193</v>
      </c>
      <c r="K296" s="9">
        <f t="shared" si="343"/>
        <v>12.7</v>
      </c>
      <c r="L296" s="9">
        <f t="shared" si="343"/>
        <v>12.7</v>
      </c>
      <c r="M296" s="9">
        <f t="shared" si="343"/>
        <v>5.5562499999999995</v>
      </c>
      <c r="O296" s="1" t="s">
        <v>0</v>
      </c>
    </row>
    <row r="297" spans="2:15" ht="15" customHeight="1" outlineLevel="1" x14ac:dyDescent="0.2">
      <c r="B297" s="1" t="s">
        <v>198</v>
      </c>
      <c r="C297" s="1" t="s">
        <v>454</v>
      </c>
      <c r="E297" s="9">
        <f t="shared" ref="E297:M297" si="344">E51*E275</f>
        <v>12.7</v>
      </c>
      <c r="F297" s="9">
        <f t="shared" si="344"/>
        <v>5.5562499999999995</v>
      </c>
      <c r="G297" s="9">
        <f t="shared" si="344"/>
        <v>9.5263407939189193</v>
      </c>
      <c r="H297" s="9">
        <f t="shared" si="344"/>
        <v>9.5263407939189193</v>
      </c>
      <c r="I297" s="9">
        <f t="shared" si="344"/>
        <v>9.5263407939189193</v>
      </c>
      <c r="J297" s="9">
        <f t="shared" si="344"/>
        <v>9.5263407939189193</v>
      </c>
      <c r="K297" s="9">
        <f t="shared" si="344"/>
        <v>5.5562499999999995</v>
      </c>
      <c r="L297" s="9">
        <f t="shared" si="344"/>
        <v>12.7</v>
      </c>
      <c r="M297" s="9">
        <f t="shared" si="344"/>
        <v>5.5562499999999995</v>
      </c>
      <c r="O297" s="1" t="s">
        <v>0</v>
      </c>
    </row>
    <row r="298" spans="2:15" ht="15" customHeight="1" outlineLevel="1" x14ac:dyDescent="0.2">
      <c r="B298" s="1" t="s">
        <v>289</v>
      </c>
      <c r="C298" s="1" t="s">
        <v>455</v>
      </c>
      <c r="E298" s="9">
        <f t="shared" ref="E298:M298" si="345">E51*E276</f>
        <v>12.7</v>
      </c>
      <c r="F298" s="9">
        <f t="shared" si="345"/>
        <v>5.5562499999999995</v>
      </c>
      <c r="G298" s="9">
        <f t="shared" si="345"/>
        <v>12.7</v>
      </c>
      <c r="H298" s="9">
        <f t="shared" si="345"/>
        <v>12.7</v>
      </c>
      <c r="I298" s="9">
        <f t="shared" si="345"/>
        <v>12.7</v>
      </c>
      <c r="J298" s="9">
        <f t="shared" si="345"/>
        <v>12.7</v>
      </c>
      <c r="K298" s="9">
        <f t="shared" si="345"/>
        <v>5.5562499999999995</v>
      </c>
      <c r="L298" s="9">
        <f t="shared" si="345"/>
        <v>12.7</v>
      </c>
      <c r="M298" s="9">
        <f t="shared" si="345"/>
        <v>5.5562499999999995</v>
      </c>
      <c r="O298" s="1" t="s">
        <v>0</v>
      </c>
    </row>
    <row r="299" spans="2:15" ht="15" customHeight="1" outlineLevel="1" x14ac:dyDescent="0.2">
      <c r="B299" s="1" t="s">
        <v>437</v>
      </c>
      <c r="C299" s="1" t="s">
        <v>456</v>
      </c>
      <c r="E299" s="9">
        <f t="shared" ref="E299:M299" si="346">E51*E277</f>
        <v>0</v>
      </c>
      <c r="F299" s="9">
        <f t="shared" si="346"/>
        <v>12.7</v>
      </c>
      <c r="G299" s="9">
        <f t="shared" si="346"/>
        <v>12.7</v>
      </c>
      <c r="H299" s="9">
        <f t="shared" si="346"/>
        <v>12.7</v>
      </c>
      <c r="I299" s="9">
        <f t="shared" si="346"/>
        <v>12.7</v>
      </c>
      <c r="J299" s="9">
        <f t="shared" si="346"/>
        <v>12.7</v>
      </c>
      <c r="K299" s="9">
        <f t="shared" si="346"/>
        <v>12.7</v>
      </c>
      <c r="L299" s="9">
        <f t="shared" si="346"/>
        <v>12.7</v>
      </c>
      <c r="M299" s="9">
        <f t="shared" si="346"/>
        <v>12.7</v>
      </c>
      <c r="O299" s="1" t="s">
        <v>0</v>
      </c>
    </row>
    <row r="300" spans="2:15" ht="15" customHeight="1" outlineLevel="1" x14ac:dyDescent="0.2">
      <c r="B300" s="1" t="s">
        <v>438</v>
      </c>
      <c r="C300" s="1" t="s">
        <v>457</v>
      </c>
      <c r="E300" s="9">
        <f t="shared" ref="E300:M300" si="347">E51*E278</f>
        <v>0</v>
      </c>
      <c r="F300" s="9">
        <f t="shared" si="347"/>
        <v>12.7</v>
      </c>
      <c r="G300" s="9">
        <f t="shared" si="347"/>
        <v>9.5263407939189193</v>
      </c>
      <c r="H300" s="9">
        <f t="shared" si="347"/>
        <v>9.5263407939189193</v>
      </c>
      <c r="I300" s="9">
        <f t="shared" si="347"/>
        <v>9.5263407939189193</v>
      </c>
      <c r="J300" s="9">
        <f t="shared" si="347"/>
        <v>9.5263407939189193</v>
      </c>
      <c r="K300" s="9">
        <f t="shared" si="347"/>
        <v>12.7</v>
      </c>
      <c r="L300" s="9">
        <f t="shared" si="347"/>
        <v>12.7</v>
      </c>
      <c r="M300" s="9">
        <f t="shared" si="347"/>
        <v>12.7</v>
      </c>
      <c r="O300" s="1" t="s">
        <v>0</v>
      </c>
    </row>
    <row r="301" spans="2:15" ht="15" customHeight="1" outlineLevel="1" x14ac:dyDescent="0.2">
      <c r="B301" s="1" t="s">
        <v>199</v>
      </c>
      <c r="C301" s="1" t="s">
        <v>212</v>
      </c>
      <c r="E301" s="28">
        <f>E410</f>
        <v>101.5</v>
      </c>
      <c r="F301" s="28">
        <f t="shared" ref="F301:G301" si="348">F431</f>
        <v>0</v>
      </c>
      <c r="G301" s="28">
        <f t="shared" si="348"/>
        <v>101.5</v>
      </c>
      <c r="H301" s="28">
        <f t="shared" ref="H301:I301" si="349">H431</f>
        <v>0</v>
      </c>
      <c r="I301" s="28">
        <f t="shared" si="349"/>
        <v>22.3</v>
      </c>
      <c r="J301" s="28">
        <f t="shared" ref="J301" si="350">J431</f>
        <v>59.199999999999996</v>
      </c>
      <c r="K301" s="28">
        <f t="shared" ref="K301:K308" si="351">K431</f>
        <v>0</v>
      </c>
      <c r="L301" s="28">
        <f t="shared" ref="L301:M308" si="352">L431</f>
        <v>39.302525316941676</v>
      </c>
      <c r="M301" s="28">
        <f t="shared" si="352"/>
        <v>0</v>
      </c>
      <c r="O301" s="1" t="s">
        <v>0</v>
      </c>
    </row>
    <row r="302" spans="2:15" ht="15" customHeight="1" outlineLevel="1" x14ac:dyDescent="0.2">
      <c r="B302" s="1" t="s">
        <v>200</v>
      </c>
      <c r="C302" s="1" t="s">
        <v>212</v>
      </c>
      <c r="E302" s="28">
        <f t="shared" ref="E302:E308" si="353">E411</f>
        <v>76.099999999999994</v>
      </c>
      <c r="F302" s="28">
        <f t="shared" ref="F302:G302" si="354">F432</f>
        <v>22.3</v>
      </c>
      <c r="G302" s="28">
        <f t="shared" si="354"/>
        <v>76.099999999999994</v>
      </c>
      <c r="H302" s="28">
        <f t="shared" ref="H302:I302" si="355">H432</f>
        <v>22.3</v>
      </c>
      <c r="I302" s="28">
        <f t="shared" si="355"/>
        <v>79.2</v>
      </c>
      <c r="J302" s="28">
        <f t="shared" ref="J302" si="356">J432</f>
        <v>42.300000000000004</v>
      </c>
      <c r="K302" s="28">
        <f t="shared" si="351"/>
        <v>49.497474683058321</v>
      </c>
      <c r="L302" s="28">
        <f t="shared" si="352"/>
        <v>62.197474683058324</v>
      </c>
      <c r="M302" s="28">
        <f t="shared" si="352"/>
        <v>101.5</v>
      </c>
      <c r="O302" s="1" t="s">
        <v>0</v>
      </c>
    </row>
    <row r="303" spans="2:15" ht="15" customHeight="1" outlineLevel="1" x14ac:dyDescent="0.2">
      <c r="B303" s="1" t="s">
        <v>201</v>
      </c>
      <c r="C303" s="1" t="s">
        <v>212</v>
      </c>
      <c r="E303" s="28">
        <f t="shared" si="353"/>
        <v>0</v>
      </c>
      <c r="F303" s="28">
        <f t="shared" ref="F303:G303" si="357">F433</f>
        <v>79.2</v>
      </c>
      <c r="G303" s="28">
        <f t="shared" si="357"/>
        <v>0</v>
      </c>
      <c r="H303" s="28">
        <f t="shared" ref="H303:I303" si="358">H433</f>
        <v>79.2</v>
      </c>
      <c r="I303" s="28">
        <f t="shared" si="358"/>
        <v>53.799999999999969</v>
      </c>
      <c r="J303" s="28">
        <f t="shared" ref="J303" si="359">J433</f>
        <v>16.899999999999991</v>
      </c>
      <c r="K303" s="28">
        <f t="shared" si="351"/>
        <v>52.002525316941679</v>
      </c>
      <c r="L303" s="28">
        <f t="shared" si="352"/>
        <v>36.797474683058319</v>
      </c>
      <c r="M303" s="28">
        <f t="shared" si="352"/>
        <v>26.602525316941666</v>
      </c>
      <c r="O303" s="1" t="s">
        <v>0</v>
      </c>
    </row>
    <row r="304" spans="2:15" ht="15" customHeight="1" outlineLevel="1" x14ac:dyDescent="0.2">
      <c r="B304" s="1" t="s">
        <v>202</v>
      </c>
      <c r="C304" s="1" t="s">
        <v>212</v>
      </c>
      <c r="E304" s="28">
        <f t="shared" si="353"/>
        <v>0</v>
      </c>
      <c r="F304" s="28">
        <f t="shared" ref="F304:G304" si="360">F434</f>
        <v>76.09999999999998</v>
      </c>
      <c r="G304" s="28">
        <f t="shared" si="360"/>
        <v>0</v>
      </c>
      <c r="H304" s="28">
        <f t="shared" ref="H304:I304" si="361">H434</f>
        <v>76.09999999999998</v>
      </c>
      <c r="I304" s="28">
        <f t="shared" si="361"/>
        <v>22.3</v>
      </c>
      <c r="J304" s="28">
        <f t="shared" ref="J304" si="362">J434</f>
        <v>59.199999999999996</v>
      </c>
      <c r="K304" s="28">
        <f t="shared" si="351"/>
        <v>76.099999999999994</v>
      </c>
      <c r="L304" s="28">
        <f t="shared" si="352"/>
        <v>39.302525316941676</v>
      </c>
      <c r="M304" s="28">
        <f t="shared" si="352"/>
        <v>49.497474683058321</v>
      </c>
      <c r="O304" s="1" t="s">
        <v>0</v>
      </c>
    </row>
    <row r="305" spans="1:15" ht="15" customHeight="1" outlineLevel="1" x14ac:dyDescent="0.2">
      <c r="B305" s="1" t="s">
        <v>203</v>
      </c>
      <c r="C305" s="1" t="s">
        <v>212</v>
      </c>
      <c r="E305" s="28">
        <f t="shared" si="353"/>
        <v>101.5</v>
      </c>
      <c r="F305" s="28">
        <f t="shared" ref="F305:G305" si="363">F435</f>
        <v>0</v>
      </c>
      <c r="G305" s="28">
        <f t="shared" si="363"/>
        <v>59.199999999999996</v>
      </c>
      <c r="H305" s="28">
        <f t="shared" ref="H305:I305" si="364">H435</f>
        <v>59.199999999999996</v>
      </c>
      <c r="I305" s="28">
        <f t="shared" si="364"/>
        <v>59.199999999999996</v>
      </c>
      <c r="J305" s="28">
        <f t="shared" ref="J305" si="365">J435</f>
        <v>59.199999999999996</v>
      </c>
      <c r="K305" s="28">
        <f t="shared" si="351"/>
        <v>0</v>
      </c>
      <c r="L305" s="28">
        <f t="shared" si="352"/>
        <v>39.302525316941676</v>
      </c>
      <c r="M305" s="28">
        <f t="shared" si="352"/>
        <v>0</v>
      </c>
      <c r="O305" s="1" t="s">
        <v>0</v>
      </c>
    </row>
    <row r="306" spans="1:15" ht="15" customHeight="1" outlineLevel="1" x14ac:dyDescent="0.2">
      <c r="B306" s="1" t="s">
        <v>291</v>
      </c>
      <c r="C306" s="1" t="s">
        <v>212</v>
      </c>
      <c r="E306" s="28">
        <f t="shared" si="353"/>
        <v>76.099999999999994</v>
      </c>
      <c r="F306" s="28">
        <f t="shared" ref="F306:G306" si="366">F436</f>
        <v>22.3</v>
      </c>
      <c r="G306" s="28">
        <f t="shared" si="366"/>
        <v>42.300000000000004</v>
      </c>
      <c r="H306" s="28">
        <f t="shared" ref="H306:I306" si="367">H436</f>
        <v>42.300000000000004</v>
      </c>
      <c r="I306" s="28">
        <f t="shared" si="367"/>
        <v>42.300000000000004</v>
      </c>
      <c r="J306" s="28">
        <f t="shared" ref="J306" si="368">J436</f>
        <v>42.300000000000004</v>
      </c>
      <c r="K306" s="28">
        <f t="shared" si="351"/>
        <v>49.497474683058321</v>
      </c>
      <c r="L306" s="28">
        <f t="shared" si="352"/>
        <v>62.197474683058324</v>
      </c>
      <c r="M306" s="28">
        <f t="shared" si="352"/>
        <v>49.497474683058321</v>
      </c>
      <c r="O306" s="1" t="s">
        <v>0</v>
      </c>
    </row>
    <row r="307" spans="1:15" ht="15" customHeight="1" outlineLevel="1" x14ac:dyDescent="0.2">
      <c r="B307" s="1" t="s">
        <v>432</v>
      </c>
      <c r="C307" s="1" t="s">
        <v>212</v>
      </c>
      <c r="E307" s="28">
        <f t="shared" si="353"/>
        <v>0</v>
      </c>
      <c r="F307" s="28">
        <f t="shared" ref="F307:G307" si="369">F437</f>
        <v>79.2</v>
      </c>
      <c r="G307" s="28">
        <f t="shared" si="369"/>
        <v>16.899999999999991</v>
      </c>
      <c r="H307" s="28">
        <f t="shared" ref="H307:I307" si="370">H437</f>
        <v>16.899999999999991</v>
      </c>
      <c r="I307" s="28">
        <f t="shared" si="370"/>
        <v>16.899999999999991</v>
      </c>
      <c r="J307" s="28">
        <f t="shared" ref="J307" si="371">J437</f>
        <v>16.899999999999991</v>
      </c>
      <c r="K307" s="28">
        <f t="shared" si="351"/>
        <v>52.002525316941679</v>
      </c>
      <c r="L307" s="28">
        <f t="shared" si="352"/>
        <v>36.797474683058319</v>
      </c>
      <c r="M307" s="28">
        <f t="shared" si="352"/>
        <v>52.002525316941679</v>
      </c>
      <c r="O307" s="1" t="s">
        <v>0</v>
      </c>
    </row>
    <row r="308" spans="1:15" ht="15" customHeight="1" outlineLevel="1" x14ac:dyDescent="0.2">
      <c r="B308" s="1" t="s">
        <v>439</v>
      </c>
      <c r="C308" s="1" t="s">
        <v>212</v>
      </c>
      <c r="E308" s="28">
        <f t="shared" si="353"/>
        <v>0</v>
      </c>
      <c r="F308" s="28">
        <f t="shared" ref="F308:G308" si="372">F438</f>
        <v>76.09999999999998</v>
      </c>
      <c r="G308" s="28">
        <f t="shared" si="372"/>
        <v>59.199999999999996</v>
      </c>
      <c r="H308" s="28">
        <f t="shared" ref="H308:I308" si="373">H438</f>
        <v>59.199999999999996</v>
      </c>
      <c r="I308" s="28">
        <f t="shared" si="373"/>
        <v>59.199999999999996</v>
      </c>
      <c r="J308" s="28">
        <f t="shared" ref="J308" si="374">J438</f>
        <v>59.199999999999996</v>
      </c>
      <c r="K308" s="28">
        <f t="shared" si="351"/>
        <v>76.099999999999994</v>
      </c>
      <c r="L308" s="28">
        <f t="shared" si="352"/>
        <v>39.302525316941676</v>
      </c>
      <c r="M308" s="28">
        <f t="shared" si="352"/>
        <v>76.099999999999994</v>
      </c>
      <c r="O308" s="1" t="s">
        <v>0</v>
      </c>
    </row>
    <row r="309" spans="1:15" ht="15" customHeight="1" outlineLevel="1" x14ac:dyDescent="0.2"/>
    <row r="310" spans="1:15" ht="15" customHeight="1" outlineLevel="1" x14ac:dyDescent="0.2">
      <c r="A310" s="22" t="s">
        <v>68</v>
      </c>
      <c r="C310" s="7"/>
    </row>
    <row r="311" spans="1:15" ht="15" customHeight="1" outlineLevel="1" x14ac:dyDescent="0.2">
      <c r="B311" s="1" t="s">
        <v>53</v>
      </c>
      <c r="C311" s="1" t="s">
        <v>70</v>
      </c>
      <c r="E311" s="6">
        <f t="shared" ref="E311:L311" si="375">SUMPRODUCT(E281:E283,E287:E289)</f>
        <v>2578.1</v>
      </c>
      <c r="F311" s="6">
        <f t="shared" si="375"/>
        <v>1127.9187499999998</v>
      </c>
      <c r="G311" s="6">
        <f t="shared" si="375"/>
        <v>2328.0687499999999</v>
      </c>
      <c r="H311" s="6">
        <f t="shared" si="375"/>
        <v>1127.9187499999998</v>
      </c>
      <c r="I311" s="6">
        <f t="shared" si="375"/>
        <v>1127.9187499999998</v>
      </c>
      <c r="J311" s="6">
        <f t="shared" si="375"/>
        <v>1127.9187499999998</v>
      </c>
      <c r="K311" s="6">
        <f t="shared" si="375"/>
        <v>1127.9187499999998</v>
      </c>
      <c r="L311" s="6">
        <f t="shared" si="375"/>
        <v>2578.1</v>
      </c>
      <c r="M311" s="6">
        <f t="shared" ref="M311" si="376">SUMPRODUCT(M281:M283,M287:M289)</f>
        <v>2133.7767902329019</v>
      </c>
      <c r="O311" s="1" t="s">
        <v>164</v>
      </c>
    </row>
    <row r="312" spans="1:15" ht="15" customHeight="1" outlineLevel="1" x14ac:dyDescent="0.2">
      <c r="B312" s="1" t="s">
        <v>298</v>
      </c>
      <c r="C312" s="1" t="s">
        <v>383</v>
      </c>
      <c r="E312" s="6">
        <f t="shared" ref="E312:L312" si="377">E90</f>
        <v>196.65</v>
      </c>
      <c r="F312" s="6">
        <f t="shared" si="377"/>
        <v>196.65</v>
      </c>
      <c r="G312" s="6">
        <f t="shared" si="377"/>
        <v>196.65</v>
      </c>
      <c r="H312" s="6">
        <f t="shared" si="377"/>
        <v>196.65</v>
      </c>
      <c r="I312" s="6">
        <f t="shared" si="377"/>
        <v>196.65</v>
      </c>
      <c r="J312" s="6">
        <f t="shared" si="377"/>
        <v>196.65</v>
      </c>
      <c r="K312" s="6">
        <f t="shared" si="377"/>
        <v>196.65</v>
      </c>
      <c r="L312" s="6">
        <f t="shared" si="377"/>
        <v>196.65</v>
      </c>
      <c r="M312" s="6">
        <f t="shared" ref="M312" si="378">M90</f>
        <v>196.65</v>
      </c>
      <c r="O312" s="1" t="s">
        <v>0</v>
      </c>
    </row>
    <row r="313" spans="1:15" ht="15" customHeight="1" outlineLevel="1" x14ac:dyDescent="0.2">
      <c r="B313" s="1" t="s">
        <v>54</v>
      </c>
      <c r="C313" s="1" t="s">
        <v>384</v>
      </c>
      <c r="E313" s="26">
        <f t="shared" ref="E313:L313" si="379">E287/12*E281^3+E288/12*E282^3+E289/12*E283^3+E311*(E350-E312)^2</f>
        <v>23375538.169666678</v>
      </c>
      <c r="F313" s="26">
        <f t="shared" si="379"/>
        <v>15115386.059652299</v>
      </c>
      <c r="G313" s="26">
        <f t="shared" si="379"/>
        <v>21106400.47355004</v>
      </c>
      <c r="H313" s="26">
        <f t="shared" si="379"/>
        <v>14196962.886839746</v>
      </c>
      <c r="I313" s="26">
        <f t="shared" si="379"/>
        <v>10214539.532190166</v>
      </c>
      <c r="J313" s="26">
        <f t="shared" si="379"/>
        <v>10214539.532190166</v>
      </c>
      <c r="K313" s="26">
        <f t="shared" si="379"/>
        <v>16124810.775311688</v>
      </c>
      <c r="L313" s="26">
        <f t="shared" si="379"/>
        <v>23375538.169666663</v>
      </c>
      <c r="M313" s="26">
        <f t="shared" ref="M313" si="380">M287/12*M281^3+M288/12*M282^3+M289/12*M283^3+M311*(M350-M312)^2</f>
        <v>19343120.043764167</v>
      </c>
      <c r="O313" s="1" t="s">
        <v>272</v>
      </c>
    </row>
    <row r="314" spans="1:15" ht="15" customHeight="1" outlineLevel="1" x14ac:dyDescent="0.2">
      <c r="B314" s="1" t="s">
        <v>51</v>
      </c>
      <c r="C314" s="1" t="s">
        <v>69</v>
      </c>
      <c r="E314" s="6">
        <f t="shared" ref="E314:L314" si="381">SUMPRODUCT(E284:E286,E290:E292)</f>
        <v>2578.1</v>
      </c>
      <c r="F314" s="6">
        <f t="shared" si="381"/>
        <v>2578.1</v>
      </c>
      <c r="G314" s="6">
        <f t="shared" si="381"/>
        <v>2328.0687499999999</v>
      </c>
      <c r="H314" s="6">
        <f t="shared" si="381"/>
        <v>2328.0687499999999</v>
      </c>
      <c r="I314" s="6">
        <f t="shared" si="381"/>
        <v>1127.9187499999998</v>
      </c>
      <c r="J314" s="6">
        <f t="shared" si="381"/>
        <v>1127.9187499999998</v>
      </c>
      <c r="K314" s="6">
        <f t="shared" si="381"/>
        <v>2578.1</v>
      </c>
      <c r="L314" s="6">
        <f t="shared" si="381"/>
        <v>2578.1</v>
      </c>
      <c r="M314" s="6">
        <f t="shared" ref="M314" si="382">SUMPRODUCT(M284:M286,M290:M292)</f>
        <v>2133.7767902329019</v>
      </c>
      <c r="O314" s="1" t="s">
        <v>164</v>
      </c>
    </row>
    <row r="315" spans="1:15" ht="15" customHeight="1" outlineLevel="1" x14ac:dyDescent="0.2">
      <c r="B315" s="1" t="s">
        <v>299</v>
      </c>
      <c r="C315" s="1" t="s">
        <v>385</v>
      </c>
      <c r="E315" s="6">
        <f t="shared" ref="E315:L315" si="383">E93</f>
        <v>6.35</v>
      </c>
      <c r="F315" s="6">
        <f t="shared" si="383"/>
        <v>6.35</v>
      </c>
      <c r="G315" s="6">
        <f t="shared" si="383"/>
        <v>6.35</v>
      </c>
      <c r="H315" s="6">
        <f t="shared" si="383"/>
        <v>6.35</v>
      </c>
      <c r="I315" s="6">
        <f t="shared" si="383"/>
        <v>6.35</v>
      </c>
      <c r="J315" s="6">
        <f t="shared" si="383"/>
        <v>6.35</v>
      </c>
      <c r="K315" s="6">
        <f t="shared" si="383"/>
        <v>6.35</v>
      </c>
      <c r="L315" s="6">
        <f t="shared" si="383"/>
        <v>6.35</v>
      </c>
      <c r="M315" s="6">
        <f t="shared" ref="M315" si="384">M93</f>
        <v>6.35</v>
      </c>
      <c r="O315" s="1" t="s">
        <v>0</v>
      </c>
    </row>
    <row r="316" spans="1:15" ht="15" customHeight="1" outlineLevel="1" x14ac:dyDescent="0.2">
      <c r="B316" s="1" t="s">
        <v>52</v>
      </c>
      <c r="C316" s="1" t="s">
        <v>386</v>
      </c>
      <c r="E316" s="26">
        <f t="shared" ref="E316:L316" si="385">E290/12*E284^3+E291/12*E285^3+E292/12*E286^3+E314*(E350-E315)^2</f>
        <v>23375538.169666663</v>
      </c>
      <c r="F316" s="26">
        <f t="shared" si="385"/>
        <v>14362142.603095243</v>
      </c>
      <c r="G316" s="26">
        <f t="shared" si="385"/>
        <v>21106400.473550025</v>
      </c>
      <c r="H316" s="26">
        <f t="shared" si="385"/>
        <v>14236857.621585606</v>
      </c>
      <c r="I316" s="26">
        <f t="shared" si="385"/>
        <v>10214539.532190166</v>
      </c>
      <c r="J316" s="26">
        <f t="shared" si="385"/>
        <v>10214539.532190166</v>
      </c>
      <c r="K316" s="26">
        <f t="shared" si="385"/>
        <v>12937509.777444713</v>
      </c>
      <c r="L316" s="26">
        <f t="shared" si="385"/>
        <v>23375538.169666678</v>
      </c>
      <c r="M316" s="26">
        <f t="shared" ref="M316" si="386">M290/12*M284^3+M291/12*M285^3+M292/12*M286^3+M314*(M350-M315)^2</f>
        <v>19343120.043764152</v>
      </c>
      <c r="O316" s="1" t="s">
        <v>272</v>
      </c>
    </row>
    <row r="317" spans="1:15" ht="15" customHeight="1" outlineLevel="1" x14ac:dyDescent="0.2">
      <c r="B317" s="1" t="s">
        <v>33</v>
      </c>
      <c r="C317" s="1" t="s">
        <v>71</v>
      </c>
      <c r="E317" s="6">
        <f t="shared" ref="E317:L317" si="387">SUM(E322:E329)</f>
        <v>4511.04</v>
      </c>
      <c r="F317" s="6">
        <f t="shared" si="387"/>
        <v>4192.4287499999991</v>
      </c>
      <c r="G317" s="6">
        <f t="shared" si="387"/>
        <v>4135.2787500000004</v>
      </c>
      <c r="H317" s="6">
        <f t="shared" si="387"/>
        <v>3975.9731249999991</v>
      </c>
      <c r="I317" s="6">
        <f t="shared" si="387"/>
        <v>3816.6674999999991</v>
      </c>
      <c r="J317" s="6">
        <f t="shared" si="387"/>
        <v>3759.5174999999995</v>
      </c>
      <c r="K317" s="6">
        <f t="shared" si="387"/>
        <v>3803.8448304658041</v>
      </c>
      <c r="L317" s="6">
        <f t="shared" si="387"/>
        <v>4511.0399999999991</v>
      </c>
      <c r="M317" s="6">
        <f t="shared" ref="M317" si="388">SUM(M322:M329)</f>
        <v>3803.8448304658036</v>
      </c>
      <c r="O317" s="1" t="s">
        <v>164</v>
      </c>
    </row>
    <row r="318" spans="1:15" ht="15" customHeight="1" outlineLevel="1" x14ac:dyDescent="0.2">
      <c r="B318" s="1" t="s">
        <v>300</v>
      </c>
      <c r="C318" s="1" t="s">
        <v>72</v>
      </c>
      <c r="E318" s="6">
        <f t="shared" ref="E318:L318" si="389">SUMPRODUCT(E322:E329,E330:E337)/E317</f>
        <v>101.49999999999997</v>
      </c>
      <c r="F318" s="6">
        <f t="shared" si="389"/>
        <v>95.598846983982725</v>
      </c>
      <c r="G318" s="6">
        <f t="shared" si="389"/>
        <v>101.49999999999999</v>
      </c>
      <c r="H318" s="6">
        <f t="shared" si="389"/>
        <v>98.388791399652646</v>
      </c>
      <c r="I318" s="6">
        <f t="shared" si="389"/>
        <v>101.50000000000001</v>
      </c>
      <c r="J318" s="6">
        <f t="shared" si="389"/>
        <v>101.50000000000001</v>
      </c>
      <c r="K318" s="6">
        <f t="shared" si="389"/>
        <v>89.591852961023704</v>
      </c>
      <c r="L318" s="6">
        <f t="shared" si="389"/>
        <v>101.5</v>
      </c>
      <c r="M318" s="6">
        <f t="shared" ref="M318" si="390">SUMPRODUCT(M322:M329,M330:M337)/M317</f>
        <v>101.49999999999999</v>
      </c>
      <c r="O318" s="1" t="s">
        <v>0</v>
      </c>
    </row>
    <row r="319" spans="1:15" ht="15" customHeight="1" outlineLevel="1" x14ac:dyDescent="0.2">
      <c r="B319" s="1" t="s">
        <v>55</v>
      </c>
      <c r="C319" s="1" t="s">
        <v>73</v>
      </c>
      <c r="E319" s="26">
        <f t="shared" ref="E319:L319" si="391">SUM(E338:E345)</f>
        <v>11857178.419199999</v>
      </c>
      <c r="F319" s="26">
        <f t="shared" si="391"/>
        <v>10682969.115550017</v>
      </c>
      <c r="G319" s="26">
        <f t="shared" si="391"/>
        <v>10430528.186399998</v>
      </c>
      <c r="H319" s="26">
        <f t="shared" si="391"/>
        <v>10195151.077449894</v>
      </c>
      <c r="I319" s="26">
        <f t="shared" si="391"/>
        <v>8496250.9700624961</v>
      </c>
      <c r="J319" s="26">
        <f t="shared" si="391"/>
        <v>9003877.9535999969</v>
      </c>
      <c r="K319" s="26">
        <f t="shared" si="391"/>
        <v>8866171.7410547882</v>
      </c>
      <c r="L319" s="26">
        <f t="shared" si="391"/>
        <v>11857178.419199998</v>
      </c>
      <c r="M319" s="26">
        <f t="shared" ref="M319" si="392">SUM(M338:M345)</f>
        <v>8811479.119762009</v>
      </c>
      <c r="O319" s="1" t="s">
        <v>272</v>
      </c>
    </row>
    <row r="320" spans="1:15" ht="15" customHeight="1" outlineLevel="1" x14ac:dyDescent="0.2"/>
    <row r="321" spans="1:15" ht="15" customHeight="1" outlineLevel="1" x14ac:dyDescent="0.2">
      <c r="A321" s="22" t="s">
        <v>251</v>
      </c>
      <c r="C321" s="7"/>
    </row>
    <row r="322" spans="1:15" ht="15" customHeight="1" outlineLevel="1" x14ac:dyDescent="0.2">
      <c r="B322" s="1" t="s">
        <v>223</v>
      </c>
      <c r="C322" s="1" t="s">
        <v>225</v>
      </c>
      <c r="E322" s="6">
        <f t="shared" ref="E322:L322" si="393">E293*E301</f>
        <v>1289.05</v>
      </c>
      <c r="F322" s="6">
        <f t="shared" si="393"/>
        <v>0</v>
      </c>
      <c r="G322" s="6">
        <f t="shared" si="393"/>
        <v>1289.05</v>
      </c>
      <c r="H322" s="6">
        <f t="shared" si="393"/>
        <v>0</v>
      </c>
      <c r="I322" s="6">
        <f t="shared" si="393"/>
        <v>123.90437499999999</v>
      </c>
      <c r="J322" s="6">
        <f t="shared" si="393"/>
        <v>563.95937500000002</v>
      </c>
      <c r="K322" s="6">
        <f t="shared" si="393"/>
        <v>0</v>
      </c>
      <c r="L322" s="6">
        <f t="shared" si="393"/>
        <v>499.14207152515928</v>
      </c>
      <c r="M322" s="6">
        <f t="shared" ref="M322" si="394">M293*M301</f>
        <v>0</v>
      </c>
      <c r="O322" s="1" t="s">
        <v>164</v>
      </c>
    </row>
    <row r="323" spans="1:15" ht="15" customHeight="1" outlineLevel="1" x14ac:dyDescent="0.2">
      <c r="B323" s="1" t="s">
        <v>228</v>
      </c>
      <c r="C323" s="1" t="s">
        <v>229</v>
      </c>
      <c r="E323" s="6">
        <f t="shared" ref="E323:E329" si="395">E294*E302</f>
        <v>966.46999999999991</v>
      </c>
      <c r="F323" s="6">
        <f t="shared" ref="F323:G323" si="396">F294*F302</f>
        <v>123.90437499999999</v>
      </c>
      <c r="G323" s="6">
        <f t="shared" si="396"/>
        <v>966.46999999999991</v>
      </c>
      <c r="H323" s="6">
        <f t="shared" ref="H323:I323" si="397">H294*H302</f>
        <v>123.90437499999999</v>
      </c>
      <c r="I323" s="6">
        <f t="shared" si="397"/>
        <v>1005.84</v>
      </c>
      <c r="J323" s="6">
        <f t="shared" ref="J323" si="398">J294*J302</f>
        <v>537.21</v>
      </c>
      <c r="K323" s="6">
        <f t="shared" ref="K323:K329" si="399">K294*K302</f>
        <v>275.02034370774277</v>
      </c>
      <c r="L323" s="6">
        <f t="shared" ref="L323:M323" si="400">L294*L302</f>
        <v>789.90792847484067</v>
      </c>
      <c r="M323" s="6">
        <f t="shared" si="400"/>
        <v>1289.05</v>
      </c>
      <c r="O323" s="1" t="s">
        <v>164</v>
      </c>
    </row>
    <row r="324" spans="1:15" ht="15" customHeight="1" outlineLevel="1" x14ac:dyDescent="0.2">
      <c r="B324" s="1" t="s">
        <v>233</v>
      </c>
      <c r="C324" s="1" t="s">
        <v>234</v>
      </c>
      <c r="E324" s="6">
        <f t="shared" si="395"/>
        <v>0</v>
      </c>
      <c r="F324" s="6">
        <f t="shared" ref="F324:G324" si="401">F295*F303</f>
        <v>1005.84</v>
      </c>
      <c r="G324" s="6">
        <f t="shared" si="401"/>
        <v>0</v>
      </c>
      <c r="H324" s="6">
        <f t="shared" ref="H324:I324" si="402">H295*H303</f>
        <v>1005.84</v>
      </c>
      <c r="I324" s="6">
        <f t="shared" si="402"/>
        <v>683.25999999999954</v>
      </c>
      <c r="J324" s="6">
        <f t="shared" ref="J324" si="403">J295*J303</f>
        <v>214.62999999999988</v>
      </c>
      <c r="K324" s="6">
        <f t="shared" si="399"/>
        <v>660.43207152515924</v>
      </c>
      <c r="L324" s="6">
        <f t="shared" ref="L324:M324" si="404">L295*L303</f>
        <v>467.32792847484063</v>
      </c>
      <c r="M324" s="6">
        <f t="shared" si="404"/>
        <v>337.85207152515915</v>
      </c>
      <c r="O324" s="1" t="s">
        <v>164</v>
      </c>
    </row>
    <row r="325" spans="1:15" ht="15" customHeight="1" outlineLevel="1" x14ac:dyDescent="0.2">
      <c r="B325" s="1" t="s">
        <v>239</v>
      </c>
      <c r="C325" s="1" t="s">
        <v>240</v>
      </c>
      <c r="E325" s="6">
        <f t="shared" si="395"/>
        <v>0</v>
      </c>
      <c r="F325" s="6">
        <f t="shared" ref="F325:G325" si="405">F296*F304</f>
        <v>966.46999999999969</v>
      </c>
      <c r="G325" s="6">
        <f t="shared" si="405"/>
        <v>0</v>
      </c>
      <c r="H325" s="6">
        <f t="shared" ref="H325:I325" si="406">H296*H304</f>
        <v>966.46999999999969</v>
      </c>
      <c r="I325" s="6">
        <f t="shared" si="406"/>
        <v>123.90437499999999</v>
      </c>
      <c r="J325" s="6">
        <f t="shared" ref="J325" si="407">J296*J304</f>
        <v>563.95937500000002</v>
      </c>
      <c r="K325" s="6">
        <f t="shared" si="399"/>
        <v>966.46999999999991</v>
      </c>
      <c r="L325" s="6">
        <f t="shared" ref="L325:M325" si="408">L296*L304</f>
        <v>499.14207152515928</v>
      </c>
      <c r="M325" s="6">
        <f t="shared" si="408"/>
        <v>275.02034370774277</v>
      </c>
      <c r="O325" s="1" t="s">
        <v>164</v>
      </c>
    </row>
    <row r="326" spans="1:15" ht="15" customHeight="1" outlineLevel="1" x14ac:dyDescent="0.2">
      <c r="B326" s="1" t="s">
        <v>245</v>
      </c>
      <c r="C326" s="1" t="s">
        <v>246</v>
      </c>
      <c r="E326" s="6">
        <f t="shared" si="395"/>
        <v>1289.05</v>
      </c>
      <c r="F326" s="6">
        <f t="shared" ref="F326:G326" si="409">F297*F305</f>
        <v>0</v>
      </c>
      <c r="G326" s="6">
        <f t="shared" si="409"/>
        <v>563.95937500000002</v>
      </c>
      <c r="H326" s="6">
        <f t="shared" ref="H326:I326" si="410">H297*H305</f>
        <v>563.95937500000002</v>
      </c>
      <c r="I326" s="6">
        <f t="shared" si="410"/>
        <v>563.95937500000002</v>
      </c>
      <c r="J326" s="6">
        <f t="shared" ref="J326" si="411">J297*J305</f>
        <v>563.95937500000002</v>
      </c>
      <c r="K326" s="6">
        <f t="shared" si="399"/>
        <v>0</v>
      </c>
      <c r="L326" s="6">
        <f t="shared" ref="L326:M326" si="412">L297*L305</f>
        <v>499.14207152515928</v>
      </c>
      <c r="M326" s="6">
        <f t="shared" si="412"/>
        <v>0</v>
      </c>
      <c r="O326" s="1" t="s">
        <v>164</v>
      </c>
    </row>
    <row r="327" spans="1:15" ht="15" customHeight="1" outlineLevel="1" x14ac:dyDescent="0.2">
      <c r="B327" s="1" t="s">
        <v>292</v>
      </c>
      <c r="C327" s="1" t="s">
        <v>295</v>
      </c>
      <c r="E327" s="6">
        <f t="shared" si="395"/>
        <v>966.46999999999991</v>
      </c>
      <c r="F327" s="6">
        <f t="shared" ref="F327:G327" si="413">F298*F306</f>
        <v>123.90437499999999</v>
      </c>
      <c r="G327" s="6">
        <f t="shared" si="413"/>
        <v>537.21</v>
      </c>
      <c r="H327" s="6">
        <f t="shared" ref="H327:I327" si="414">H298*H306</f>
        <v>537.21</v>
      </c>
      <c r="I327" s="6">
        <f t="shared" si="414"/>
        <v>537.21</v>
      </c>
      <c r="J327" s="6">
        <f t="shared" ref="J327" si="415">J298*J306</f>
        <v>537.21</v>
      </c>
      <c r="K327" s="6">
        <f t="shared" si="399"/>
        <v>275.02034370774277</v>
      </c>
      <c r="L327" s="6">
        <f t="shared" ref="L327:M327" si="416">L298*L306</f>
        <v>789.90792847484067</v>
      </c>
      <c r="M327" s="6">
        <f t="shared" si="416"/>
        <v>275.02034370774277</v>
      </c>
      <c r="O327" s="1" t="s">
        <v>164</v>
      </c>
    </row>
    <row r="328" spans="1:15" ht="15" customHeight="1" outlineLevel="1" x14ac:dyDescent="0.2">
      <c r="B328" s="1" t="s">
        <v>466</v>
      </c>
      <c r="C328" s="1" t="s">
        <v>467</v>
      </c>
      <c r="E328" s="6">
        <f t="shared" si="395"/>
        <v>0</v>
      </c>
      <c r="F328" s="6">
        <f t="shared" ref="F328:G328" si="417">F299*F307</f>
        <v>1005.84</v>
      </c>
      <c r="G328" s="6">
        <f t="shared" si="417"/>
        <v>214.62999999999988</v>
      </c>
      <c r="H328" s="6">
        <f t="shared" ref="H328:I328" si="418">H299*H307</f>
        <v>214.62999999999988</v>
      </c>
      <c r="I328" s="6">
        <f t="shared" si="418"/>
        <v>214.62999999999988</v>
      </c>
      <c r="J328" s="6">
        <f t="shared" ref="J328" si="419">J299*J307</f>
        <v>214.62999999999988</v>
      </c>
      <c r="K328" s="6">
        <f t="shared" si="399"/>
        <v>660.43207152515924</v>
      </c>
      <c r="L328" s="6">
        <f t="shared" ref="L328:M328" si="420">L299*L307</f>
        <v>467.32792847484063</v>
      </c>
      <c r="M328" s="6">
        <f t="shared" si="420"/>
        <v>660.43207152515924</v>
      </c>
      <c r="O328" s="1" t="s">
        <v>164</v>
      </c>
    </row>
    <row r="329" spans="1:15" ht="15" customHeight="1" outlineLevel="1" x14ac:dyDescent="0.2">
      <c r="B329" s="1" t="s">
        <v>468</v>
      </c>
      <c r="C329" s="1" t="s">
        <v>469</v>
      </c>
      <c r="E329" s="6">
        <f t="shared" si="395"/>
        <v>0</v>
      </c>
      <c r="F329" s="6">
        <f t="shared" ref="F329:G329" si="421">F300*F308</f>
        <v>966.46999999999969</v>
      </c>
      <c r="G329" s="6">
        <f t="shared" si="421"/>
        <v>563.95937500000002</v>
      </c>
      <c r="H329" s="6">
        <f t="shared" ref="H329:I329" si="422">H300*H308</f>
        <v>563.95937500000002</v>
      </c>
      <c r="I329" s="6">
        <f t="shared" si="422"/>
        <v>563.95937500000002</v>
      </c>
      <c r="J329" s="6">
        <f t="shared" ref="J329" si="423">J300*J308</f>
        <v>563.95937500000002</v>
      </c>
      <c r="K329" s="6">
        <f t="shared" si="399"/>
        <v>966.46999999999991</v>
      </c>
      <c r="L329" s="6">
        <f t="shared" ref="L329:M329" si="424">L300*L308</f>
        <v>499.14207152515928</v>
      </c>
      <c r="M329" s="6">
        <f t="shared" si="424"/>
        <v>966.46999999999991</v>
      </c>
      <c r="O329" s="1" t="s">
        <v>164</v>
      </c>
    </row>
    <row r="330" spans="1:15" ht="15" customHeight="1" outlineLevel="1" x14ac:dyDescent="0.2">
      <c r="B330" s="1" t="s">
        <v>111</v>
      </c>
      <c r="C330" s="1" t="s">
        <v>226</v>
      </c>
      <c r="E330" s="6">
        <f t="shared" ref="E330:M330" si="425">E52+E51-E301/2</f>
        <v>139.54999999999998</v>
      </c>
      <c r="F330" s="6">
        <f t="shared" si="425"/>
        <v>190.29999999999998</v>
      </c>
      <c r="G330" s="6">
        <f t="shared" si="425"/>
        <v>139.54999999999998</v>
      </c>
      <c r="H330" s="6">
        <f t="shared" si="425"/>
        <v>190.29999999999998</v>
      </c>
      <c r="I330" s="6">
        <f t="shared" si="425"/>
        <v>179.14999999999998</v>
      </c>
      <c r="J330" s="6">
        <f t="shared" si="425"/>
        <v>160.69999999999999</v>
      </c>
      <c r="K330" s="6">
        <f t="shared" si="425"/>
        <v>190.29999999999998</v>
      </c>
      <c r="L330" s="6">
        <f t="shared" si="425"/>
        <v>170.64873734152914</v>
      </c>
      <c r="M330" s="6">
        <f t="shared" si="425"/>
        <v>190.29999999999998</v>
      </c>
      <c r="O330" s="1" t="s">
        <v>0</v>
      </c>
    </row>
    <row r="331" spans="1:15" ht="15" customHeight="1" outlineLevel="1" x14ac:dyDescent="0.2">
      <c r="B331" s="1" t="s">
        <v>112</v>
      </c>
      <c r="C331" s="1" t="s">
        <v>230</v>
      </c>
      <c r="E331" s="6">
        <f t="shared" ref="E331:L331" si="426">E330-E301/2-E302/2</f>
        <v>50.749999999999986</v>
      </c>
      <c r="F331" s="6">
        <f t="shared" si="426"/>
        <v>179.14999999999998</v>
      </c>
      <c r="G331" s="6">
        <f t="shared" si="426"/>
        <v>50.749999999999986</v>
      </c>
      <c r="H331" s="6">
        <f t="shared" si="426"/>
        <v>179.14999999999998</v>
      </c>
      <c r="I331" s="6">
        <f t="shared" si="426"/>
        <v>128.39999999999998</v>
      </c>
      <c r="J331" s="6">
        <f t="shared" si="426"/>
        <v>109.94999999999999</v>
      </c>
      <c r="K331" s="6">
        <f t="shared" si="426"/>
        <v>165.55126265847082</v>
      </c>
      <c r="L331" s="6">
        <f t="shared" si="426"/>
        <v>119.89873734152914</v>
      </c>
      <c r="M331" s="6">
        <f t="shared" ref="M331" si="427">M330-M301/2-M302/2</f>
        <v>139.54999999999998</v>
      </c>
      <c r="O331" s="1" t="s">
        <v>0</v>
      </c>
    </row>
    <row r="332" spans="1:15" ht="15" customHeight="1" outlineLevel="1" x14ac:dyDescent="0.2">
      <c r="B332" s="1" t="s">
        <v>235</v>
      </c>
      <c r="C332" s="1" t="s">
        <v>236</v>
      </c>
      <c r="E332" s="6">
        <f t="shared" ref="E332:M333" si="428">E331-E302/2-E303/2</f>
        <v>12.699999999999989</v>
      </c>
      <c r="F332" s="6">
        <f t="shared" ref="F332:J333" si="429">F331-F302/2-F303/2</f>
        <v>128.39999999999998</v>
      </c>
      <c r="G332" s="6">
        <f t="shared" si="429"/>
        <v>12.699999999999989</v>
      </c>
      <c r="H332" s="6">
        <f t="shared" si="429"/>
        <v>128.39999999999998</v>
      </c>
      <c r="I332" s="6">
        <f t="shared" si="429"/>
        <v>61.9</v>
      </c>
      <c r="J332" s="6">
        <f t="shared" si="429"/>
        <v>80.349999999999994</v>
      </c>
      <c r="K332" s="6">
        <f t="shared" ref="K332" si="430">K331-K302/2-K303/2</f>
        <v>114.80126265847082</v>
      </c>
      <c r="L332" s="6">
        <f t="shared" si="428"/>
        <v>70.401262658470827</v>
      </c>
      <c r="M332" s="6">
        <f t="shared" si="428"/>
        <v>75.49873734152915</v>
      </c>
      <c r="O332" s="1" t="s">
        <v>0</v>
      </c>
    </row>
    <row r="333" spans="1:15" ht="15" customHeight="1" outlineLevel="1" x14ac:dyDescent="0.2">
      <c r="B333" s="1" t="s">
        <v>241</v>
      </c>
      <c r="C333" s="1" t="s">
        <v>242</v>
      </c>
      <c r="E333" s="6">
        <f t="shared" si="428"/>
        <v>12.699999999999989</v>
      </c>
      <c r="F333" s="6">
        <f t="shared" si="429"/>
        <v>50.749999999999993</v>
      </c>
      <c r="G333" s="6">
        <f t="shared" si="429"/>
        <v>12.699999999999989</v>
      </c>
      <c r="H333" s="6">
        <f t="shared" si="429"/>
        <v>50.749999999999993</v>
      </c>
      <c r="I333" s="6">
        <f t="shared" si="429"/>
        <v>23.850000000000016</v>
      </c>
      <c r="J333" s="6">
        <f t="shared" si="429"/>
        <v>42.300000000000011</v>
      </c>
      <c r="K333" s="6">
        <f t="shared" ref="K333" si="431">K332-K303/2-K304/2</f>
        <v>50.749999999999986</v>
      </c>
      <c r="L333" s="6">
        <f t="shared" si="428"/>
        <v>32.35126265847083</v>
      </c>
      <c r="M333" s="6">
        <f t="shared" si="428"/>
        <v>37.448737341529153</v>
      </c>
      <c r="O333" s="1" t="s">
        <v>0</v>
      </c>
    </row>
    <row r="334" spans="1:15" ht="15" customHeight="1" outlineLevel="1" x14ac:dyDescent="0.2">
      <c r="B334" s="1" t="s">
        <v>247</v>
      </c>
      <c r="C334" s="1" t="s">
        <v>248</v>
      </c>
      <c r="E334" s="6">
        <f t="shared" ref="E334:M334" si="432">E52+E51-E305/2</f>
        <v>139.54999999999998</v>
      </c>
      <c r="F334" s="6">
        <f t="shared" si="432"/>
        <v>190.29999999999998</v>
      </c>
      <c r="G334" s="6">
        <f t="shared" si="432"/>
        <v>160.69999999999999</v>
      </c>
      <c r="H334" s="6">
        <f t="shared" si="432"/>
        <v>160.69999999999999</v>
      </c>
      <c r="I334" s="6">
        <f t="shared" si="432"/>
        <v>160.69999999999999</v>
      </c>
      <c r="J334" s="6">
        <f t="shared" si="432"/>
        <v>160.69999999999999</v>
      </c>
      <c r="K334" s="6">
        <f t="shared" si="432"/>
        <v>190.29999999999998</v>
      </c>
      <c r="L334" s="6">
        <f t="shared" si="432"/>
        <v>170.64873734152914</v>
      </c>
      <c r="M334" s="6">
        <f t="shared" si="432"/>
        <v>190.29999999999998</v>
      </c>
      <c r="O334" s="1" t="s">
        <v>0</v>
      </c>
    </row>
    <row r="335" spans="1:15" ht="15" customHeight="1" outlineLevel="1" x14ac:dyDescent="0.2">
      <c r="B335" s="1" t="s">
        <v>293</v>
      </c>
      <c r="C335" s="1" t="s">
        <v>296</v>
      </c>
      <c r="E335" s="6">
        <f t="shared" ref="E335:L335" si="433">E334-E305/2-E306/2</f>
        <v>50.749999999999986</v>
      </c>
      <c r="F335" s="6">
        <f t="shared" si="433"/>
        <v>179.14999999999998</v>
      </c>
      <c r="G335" s="6">
        <f t="shared" si="433"/>
        <v>109.94999999999999</v>
      </c>
      <c r="H335" s="6">
        <f t="shared" si="433"/>
        <v>109.94999999999999</v>
      </c>
      <c r="I335" s="6">
        <f t="shared" si="433"/>
        <v>109.94999999999999</v>
      </c>
      <c r="J335" s="6">
        <f t="shared" si="433"/>
        <v>109.94999999999999</v>
      </c>
      <c r="K335" s="6">
        <f t="shared" si="433"/>
        <v>165.55126265847082</v>
      </c>
      <c r="L335" s="6">
        <f t="shared" si="433"/>
        <v>119.89873734152914</v>
      </c>
      <c r="M335" s="6">
        <f t="shared" ref="M335" si="434">M334-M305/2-M306/2</f>
        <v>165.55126265847082</v>
      </c>
      <c r="O335" s="1" t="s">
        <v>0</v>
      </c>
    </row>
    <row r="336" spans="1:15" ht="15" customHeight="1" outlineLevel="1" x14ac:dyDescent="0.2">
      <c r="B336" s="1" t="s">
        <v>458</v>
      </c>
      <c r="C336" s="1" t="s">
        <v>462</v>
      </c>
      <c r="E336" s="6">
        <f t="shared" ref="E336:M337" si="435">E335-E306/2-E307/2</f>
        <v>12.699999999999989</v>
      </c>
      <c r="F336" s="6">
        <f t="shared" ref="F336:J337" si="436">F335-F306/2-F307/2</f>
        <v>128.39999999999998</v>
      </c>
      <c r="G336" s="6">
        <f t="shared" si="436"/>
        <v>80.349999999999994</v>
      </c>
      <c r="H336" s="6">
        <f t="shared" si="436"/>
        <v>80.349999999999994</v>
      </c>
      <c r="I336" s="6">
        <f t="shared" si="436"/>
        <v>80.349999999999994</v>
      </c>
      <c r="J336" s="6">
        <f t="shared" si="436"/>
        <v>80.349999999999994</v>
      </c>
      <c r="K336" s="6">
        <f t="shared" ref="K336" si="437">K335-K306/2-K307/2</f>
        <v>114.80126265847082</v>
      </c>
      <c r="L336" s="6">
        <f t="shared" si="435"/>
        <v>70.401262658470827</v>
      </c>
      <c r="M336" s="6">
        <f t="shared" si="435"/>
        <v>114.80126265847082</v>
      </c>
      <c r="O336" s="1" t="s">
        <v>0</v>
      </c>
    </row>
    <row r="337" spans="1:15" ht="15" customHeight="1" outlineLevel="1" x14ac:dyDescent="0.2">
      <c r="B337" s="1" t="s">
        <v>460</v>
      </c>
      <c r="C337" s="1" t="s">
        <v>464</v>
      </c>
      <c r="E337" s="6">
        <f t="shared" si="435"/>
        <v>12.699999999999989</v>
      </c>
      <c r="F337" s="6">
        <f t="shared" si="436"/>
        <v>50.749999999999993</v>
      </c>
      <c r="G337" s="6">
        <f t="shared" si="436"/>
        <v>42.300000000000011</v>
      </c>
      <c r="H337" s="6">
        <f t="shared" si="436"/>
        <v>42.300000000000011</v>
      </c>
      <c r="I337" s="6">
        <f t="shared" si="436"/>
        <v>42.300000000000011</v>
      </c>
      <c r="J337" s="6">
        <f t="shared" si="436"/>
        <v>42.300000000000011</v>
      </c>
      <c r="K337" s="6">
        <f t="shared" ref="K337" si="438">K336-K307/2-K308/2</f>
        <v>50.749999999999986</v>
      </c>
      <c r="L337" s="6">
        <f t="shared" si="435"/>
        <v>32.35126265847083</v>
      </c>
      <c r="M337" s="6">
        <f t="shared" si="435"/>
        <v>50.749999999999986</v>
      </c>
      <c r="O337" s="1" t="s">
        <v>0</v>
      </c>
    </row>
    <row r="338" spans="1:15" ht="15" customHeight="1" outlineLevel="1" x14ac:dyDescent="0.2">
      <c r="B338" s="1" t="s">
        <v>224</v>
      </c>
      <c r="C338" s="1" t="s">
        <v>227</v>
      </c>
      <c r="E338" s="26">
        <f t="shared" ref="E338" si="439">E293/12*E301^3+E322*(E330-E350)^2</f>
        <v>2972966.0928333327</v>
      </c>
      <c r="F338" s="26">
        <f t="shared" ref="F338:G338" si="440">F293/12*F301^3+F322*(F330-F350)^2</f>
        <v>0</v>
      </c>
      <c r="G338" s="26">
        <f t="shared" si="440"/>
        <v>2972966.0928333327</v>
      </c>
      <c r="H338" s="26">
        <f t="shared" ref="H338:I338" si="441">H293/12*H301^3+H322*(H330-H350)^2</f>
        <v>0</v>
      </c>
      <c r="I338" s="26">
        <f t="shared" si="441"/>
        <v>752218.91746458283</v>
      </c>
      <c r="J338" s="26">
        <f t="shared" ref="J338" si="442">J293/12*J301^3+J322*(J330-J350)^2</f>
        <v>2141180.7993333326</v>
      </c>
      <c r="K338" s="26">
        <f>K293/12*K301^3+K322*(K330-K350)^2</f>
        <v>0</v>
      </c>
      <c r="L338" s="26">
        <f t="shared" ref="L338:M338" si="443">L293/12*L301^3+L322*(L330-L350)^2</f>
        <v>2450923.2965455446</v>
      </c>
      <c r="M338" s="26">
        <f t="shared" si="443"/>
        <v>0</v>
      </c>
      <c r="O338" s="1" t="s">
        <v>272</v>
      </c>
    </row>
    <row r="339" spans="1:15" ht="15" customHeight="1" outlineLevel="1" x14ac:dyDescent="0.2">
      <c r="B339" s="1" t="s">
        <v>231</v>
      </c>
      <c r="C339" s="1" t="s">
        <v>232</v>
      </c>
      <c r="E339" s="26">
        <f t="shared" ref="E339" si="444">E294/12*E302^3+E323*(E331-E350)^2</f>
        <v>2955623.1167666665</v>
      </c>
      <c r="F339" s="26">
        <f t="shared" ref="F339:G339" si="445">F294/12*F302^3+F323*(F331-F350)^2</f>
        <v>1201243.4440507439</v>
      </c>
      <c r="G339" s="26">
        <f t="shared" si="445"/>
        <v>2955623.1167666665</v>
      </c>
      <c r="H339" s="26">
        <f t="shared" ref="H339:I339" si="446">H294/12*H302^3+H323*(H331-H350)^2</f>
        <v>1115844.8774805807</v>
      </c>
      <c r="I339" s="26">
        <f t="shared" si="446"/>
        <v>1253608.5671999988</v>
      </c>
      <c r="J339" s="26">
        <f t="shared" ref="J339" si="447">J294/12*J302^3+J323*(J331-J350)^2</f>
        <v>118460.17709999991</v>
      </c>
      <c r="K339" s="26">
        <f>K294/12*K302^3+K323*(K331-K350)^2</f>
        <v>2208070.7052238975</v>
      </c>
      <c r="L339" s="26">
        <f t="shared" ref="L339:M339" si="448">L294/12*L302^3+L323*(L331-L350)^2</f>
        <v>522042.79628778552</v>
      </c>
      <c r="M339" s="26">
        <f t="shared" si="448"/>
        <v>2972966.0928333327</v>
      </c>
      <c r="O339" s="1" t="s">
        <v>272</v>
      </c>
    </row>
    <row r="340" spans="1:15" ht="15" customHeight="1" outlineLevel="1" x14ac:dyDescent="0.2">
      <c r="B340" s="1" t="s">
        <v>237</v>
      </c>
      <c r="C340" s="1" t="s">
        <v>238</v>
      </c>
      <c r="E340" s="26">
        <f t="shared" ref="E340" si="449">E295/12*E303^3+E324*(E332-E350)^2</f>
        <v>0</v>
      </c>
      <c r="F340" s="26">
        <f t="shared" ref="F340:G340" si="450">F295/12*F303^3+F324*(F332-F350)^2</f>
        <v>2795403.5353966849</v>
      </c>
      <c r="G340" s="26">
        <f t="shared" si="450"/>
        <v>0</v>
      </c>
      <c r="H340" s="26">
        <f t="shared" ref="H340:I340" si="451">H295/12*H303^3+H324*(H332-H350)^2</f>
        <v>2466864.8681557989</v>
      </c>
      <c r="I340" s="26">
        <f t="shared" si="451"/>
        <v>1236265.5911333323</v>
      </c>
      <c r="J340" s="26">
        <f t="shared" ref="J340" si="452">J295/12*J303^3+J324*(J332-J350)^2</f>
        <v>101117.20103333332</v>
      </c>
      <c r="K340" s="26">
        <f>K295/12*K303^3+K324*(K332-K350)^2</f>
        <v>1087830.8771731043</v>
      </c>
      <c r="L340" s="26">
        <f t="shared" ref="L340:M340" si="453">L295/12*L303^3+L324*(L332-L350)^2</f>
        <v>504699.82022112049</v>
      </c>
      <c r="M340" s="26">
        <f t="shared" si="453"/>
        <v>248334.85059956508</v>
      </c>
      <c r="O340" s="1" t="s">
        <v>272</v>
      </c>
    </row>
    <row r="341" spans="1:15" ht="15" customHeight="1" outlineLevel="1" x14ac:dyDescent="0.2">
      <c r="B341" s="1" t="s">
        <v>243</v>
      </c>
      <c r="C341" s="1" t="s">
        <v>244</v>
      </c>
      <c r="E341" s="26">
        <f t="shared" ref="E341" si="454">E296/12*E304^3+E325*(E333-E350)^2</f>
        <v>0</v>
      </c>
      <c r="F341" s="26">
        <f t="shared" ref="F341:G341" si="455">F296/12*F304^3+F325*(F333-F350)^2</f>
        <v>1344837.5783275799</v>
      </c>
      <c r="G341" s="26">
        <f t="shared" si="455"/>
        <v>0</v>
      </c>
      <c r="H341" s="26">
        <f t="shared" ref="H341:I341" si="456">H296/12*H304^3+H325*(H333-H350)^2</f>
        <v>1565349.7013954385</v>
      </c>
      <c r="I341" s="26">
        <f t="shared" si="456"/>
        <v>752218.91746458283</v>
      </c>
      <c r="J341" s="26">
        <f t="shared" ref="J341" si="457">J296/12*J304^3+J325*(J333-J350)^2</f>
        <v>2141180.7993333326</v>
      </c>
      <c r="K341" s="26">
        <f>K296/12*K304^3+K325*(K333-K350)^2</f>
        <v>1137184.2881303919</v>
      </c>
      <c r="L341" s="26">
        <f t="shared" ref="L341:M341" si="458">L296/12*L304^3+L325*(L333-L350)^2</f>
        <v>2450923.2965455484</v>
      </c>
      <c r="M341" s="26">
        <f t="shared" si="458"/>
        <v>1184438.6164481065</v>
      </c>
      <c r="O341" s="1" t="s">
        <v>272</v>
      </c>
    </row>
    <row r="342" spans="1:15" ht="15" customHeight="1" outlineLevel="1" x14ac:dyDescent="0.2">
      <c r="B342" s="1" t="s">
        <v>249</v>
      </c>
      <c r="C342" s="1" t="s">
        <v>250</v>
      </c>
      <c r="E342" s="26">
        <f t="shared" ref="E342" si="459">E297/12*E305^3+E326*(E334-E350)^2</f>
        <v>2972966.0928333327</v>
      </c>
      <c r="F342" s="26">
        <f t="shared" ref="F342:G342" si="460">F297/12*F305^3+F326*(F334-F350)^2</f>
        <v>0</v>
      </c>
      <c r="G342" s="26">
        <f t="shared" si="460"/>
        <v>2141180.7993333335</v>
      </c>
      <c r="H342" s="26">
        <f t="shared" ref="H342:I342" si="461">H297/12*H305^3+H326*(H334-H350)^2</f>
        <v>3441859.0304448018</v>
      </c>
      <c r="I342" s="26">
        <f t="shared" si="461"/>
        <v>2141180.7993333326</v>
      </c>
      <c r="J342" s="26">
        <f t="shared" ref="J342" si="462">J297/12*J305^3+J326*(J334-J350)^2</f>
        <v>2141180.7993333326</v>
      </c>
      <c r="K342" s="26">
        <f>K297/12*K305^3+K326*(K334-K350)^2</f>
        <v>0</v>
      </c>
      <c r="L342" s="26">
        <f t="shared" ref="L342:M342" si="463">L297/12*L305^3+L326*(L334-L350)^2</f>
        <v>2450923.2965455446</v>
      </c>
      <c r="M342" s="26">
        <f t="shared" si="463"/>
        <v>0</v>
      </c>
      <c r="O342" s="1" t="s">
        <v>272</v>
      </c>
    </row>
    <row r="343" spans="1:15" ht="15" customHeight="1" outlineLevel="1" x14ac:dyDescent="0.2">
      <c r="B343" s="1" t="s">
        <v>294</v>
      </c>
      <c r="C343" s="1" t="s">
        <v>297</v>
      </c>
      <c r="E343" s="26">
        <f t="shared" ref="E343" si="464">E298/12*E306^3+E327*(E335-E350)^2</f>
        <v>2955623.1167666665</v>
      </c>
      <c r="F343" s="26">
        <f t="shared" ref="F343:G343" si="465">F298/12*F306^3+F327*(F335-F350)^2</f>
        <v>1201243.4440507439</v>
      </c>
      <c r="G343" s="26">
        <f t="shared" si="465"/>
        <v>118460.17710000006</v>
      </c>
      <c r="H343" s="26">
        <f t="shared" ref="H343:I343" si="466">H298/12*H306^3+H327*(H335-H350)^2</f>
        <v>428867.97496951954</v>
      </c>
      <c r="I343" s="26">
        <f t="shared" si="466"/>
        <v>118460.17709999991</v>
      </c>
      <c r="J343" s="26">
        <f t="shared" ref="J343" si="467">J298/12*J306^3+J327*(J335-J350)^2</f>
        <v>118460.17709999991</v>
      </c>
      <c r="K343" s="26">
        <f>K298/12*K306^3+K327*(K335-K350)^2</f>
        <v>2208070.7052238975</v>
      </c>
      <c r="L343" s="26">
        <f t="shared" ref="L343:M343" si="468">L298/12*L306^3+L327*(L335-L350)^2</f>
        <v>522042.79628778552</v>
      </c>
      <c r="M343" s="26">
        <f t="shared" si="468"/>
        <v>1184438.6164481065</v>
      </c>
      <c r="O343" s="1" t="s">
        <v>272</v>
      </c>
    </row>
    <row r="344" spans="1:15" ht="15" customHeight="1" outlineLevel="1" x14ac:dyDescent="0.2">
      <c r="B344" s="1" t="s">
        <v>459</v>
      </c>
      <c r="C344" s="1" t="s">
        <v>463</v>
      </c>
      <c r="E344" s="26">
        <f t="shared" ref="E344:L344" si="469">E299/12*E307^3+E328*(E336-E350)^2</f>
        <v>0</v>
      </c>
      <c r="F344" s="26">
        <f t="shared" si="469"/>
        <v>2795403.5353966849</v>
      </c>
      <c r="G344" s="26">
        <f t="shared" si="469"/>
        <v>101117.2010333332</v>
      </c>
      <c r="H344" s="26">
        <f t="shared" si="469"/>
        <v>8752.0488470506789</v>
      </c>
      <c r="I344" s="26">
        <f t="shared" si="469"/>
        <v>101117.20103333332</v>
      </c>
      <c r="J344" s="26">
        <f t="shared" si="469"/>
        <v>101117.20103333332</v>
      </c>
      <c r="K344" s="26">
        <f t="shared" si="469"/>
        <v>1087830.8771731043</v>
      </c>
      <c r="L344" s="26">
        <f t="shared" si="469"/>
        <v>504699.82022112049</v>
      </c>
      <c r="M344" s="26">
        <f t="shared" ref="M344" si="470">M299/12*M307^3+M328*(M336-M350)^2</f>
        <v>265677.82666623179</v>
      </c>
      <c r="O344" s="1" t="s">
        <v>272</v>
      </c>
    </row>
    <row r="345" spans="1:15" ht="15" customHeight="1" outlineLevel="1" x14ac:dyDescent="0.2">
      <c r="B345" s="1" t="s">
        <v>461</v>
      </c>
      <c r="C345" s="1" t="s">
        <v>465</v>
      </c>
      <c r="E345" s="26">
        <f t="shared" ref="E345:L345" si="471">E300/12*E308^3+E329*(E337-E350)^2</f>
        <v>0</v>
      </c>
      <c r="F345" s="26">
        <f t="shared" si="471"/>
        <v>1344837.5783275799</v>
      </c>
      <c r="G345" s="26">
        <f t="shared" si="471"/>
        <v>2141180.7993333316</v>
      </c>
      <c r="H345" s="26">
        <f t="shared" si="471"/>
        <v>1167612.5761567031</v>
      </c>
      <c r="I345" s="26">
        <f t="shared" si="471"/>
        <v>2141180.7993333326</v>
      </c>
      <c r="J345" s="26">
        <f t="shared" si="471"/>
        <v>2141180.7993333326</v>
      </c>
      <c r="K345" s="26">
        <f t="shared" si="471"/>
        <v>1137184.2881303919</v>
      </c>
      <c r="L345" s="26">
        <f t="shared" si="471"/>
        <v>2450923.2965455484</v>
      </c>
      <c r="M345" s="26">
        <f t="shared" ref="M345" si="472">M300/12*M308^3+M329*(M337-M350)^2</f>
        <v>2955623.1167666665</v>
      </c>
      <c r="O345" s="1" t="s">
        <v>272</v>
      </c>
    </row>
    <row r="346" spans="1:15" ht="15" customHeight="1" outlineLevel="1" x14ac:dyDescent="0.2">
      <c r="E346" s="6"/>
      <c r="F346" s="6"/>
      <c r="G346" s="6"/>
      <c r="H346" s="6"/>
      <c r="I346" s="6"/>
      <c r="J346" s="6"/>
      <c r="K346" s="6"/>
      <c r="L346" s="6"/>
      <c r="M346" s="6"/>
    </row>
    <row r="347" spans="1:15" ht="15" customHeight="1" outlineLevel="1" x14ac:dyDescent="0.2">
      <c r="A347" s="22" t="s">
        <v>515</v>
      </c>
      <c r="C347" s="7"/>
    </row>
    <row r="348" spans="1:15" ht="15" customHeight="1" outlineLevel="1" x14ac:dyDescent="0.2">
      <c r="B348" s="1" t="s">
        <v>57</v>
      </c>
      <c r="C348" s="1" t="s">
        <v>56</v>
      </c>
      <c r="E348" s="6">
        <f t="shared" ref="E348" si="473">E314+E311+E317</f>
        <v>9667.24</v>
      </c>
      <c r="F348" s="6">
        <f t="shared" ref="F348:G348" si="474">F314+F311+F317</f>
        <v>7898.4474999999984</v>
      </c>
      <c r="G348" s="6">
        <f t="shared" si="474"/>
        <v>8791.4162500000002</v>
      </c>
      <c r="H348" s="6">
        <f t="shared" ref="H348:I348" si="475">H314+H311+H317</f>
        <v>7431.9606249999988</v>
      </c>
      <c r="I348" s="6">
        <f t="shared" si="475"/>
        <v>6072.5049999999992</v>
      </c>
      <c r="J348" s="6">
        <f t="shared" ref="J348" si="476">J314+J311+J317</f>
        <v>6015.3549999999996</v>
      </c>
      <c r="K348" s="6">
        <f>K314+K311+K317</f>
        <v>7509.8635804658043</v>
      </c>
      <c r="L348" s="6">
        <f t="shared" ref="L348:M348" si="477">L314+L311+L317</f>
        <v>9667.239999999998</v>
      </c>
      <c r="M348" s="6">
        <f t="shared" si="477"/>
        <v>8071.3984109316079</v>
      </c>
      <c r="O348" s="1" t="s">
        <v>164</v>
      </c>
    </row>
    <row r="349" spans="1:15" ht="15" customHeight="1" outlineLevel="1" x14ac:dyDescent="0.2">
      <c r="B349" s="1" t="s">
        <v>59</v>
      </c>
      <c r="C349" s="1" t="s">
        <v>58</v>
      </c>
      <c r="E349" s="26">
        <f t="shared" ref="E349" si="478">E314*E315+E311*E312+E317*E318</f>
        <v>981224.85999999987</v>
      </c>
      <c r="F349" s="26">
        <f t="shared" ref="F349:G349" si="479">F314*F315+F311*F312+F317*F318</f>
        <v>638967.51174999983</v>
      </c>
      <c r="G349" s="26">
        <f t="shared" si="479"/>
        <v>892328.7493749999</v>
      </c>
      <c r="H349" s="26">
        <f t="shared" ref="H349:I349" si="480">H314*H315+H311*H312+H317*H318</f>
        <v>627779.64915624994</v>
      </c>
      <c r="I349" s="26">
        <f t="shared" si="480"/>
        <v>616359.25749999995</v>
      </c>
      <c r="J349" s="26">
        <f t="shared" ref="J349" si="481">J314*J315+J311*J312+J317*J318</f>
        <v>610558.53249999997</v>
      </c>
      <c r="K349" s="26">
        <f>K314*K315+K311*K312+K317*K318</f>
        <v>578969.66392514249</v>
      </c>
      <c r="L349" s="26">
        <f t="shared" ref="L349:M349" si="482">L314*L315+L311*L312+L317*L318</f>
        <v>981224.85999999987</v>
      </c>
      <c r="M349" s="26">
        <f t="shared" si="482"/>
        <v>819246.9387095581</v>
      </c>
      <c r="O349" s="1" t="s">
        <v>165</v>
      </c>
    </row>
    <row r="350" spans="1:15" ht="15" customHeight="1" outlineLevel="1" x14ac:dyDescent="0.2">
      <c r="B350" s="1" t="s">
        <v>48</v>
      </c>
      <c r="C350" s="1" t="s">
        <v>86</v>
      </c>
      <c r="E350" s="6">
        <f t="shared" ref="E350:L350" si="483">E349/E348</f>
        <v>101.49999999999999</v>
      </c>
      <c r="F350" s="6">
        <f t="shared" si="483"/>
        <v>80.897861478474084</v>
      </c>
      <c r="G350" s="6">
        <f t="shared" si="483"/>
        <v>101.49999999999999</v>
      </c>
      <c r="H350" s="6">
        <f t="shared" si="483"/>
        <v>84.470260383847233</v>
      </c>
      <c r="I350" s="6">
        <f t="shared" si="483"/>
        <v>101.5</v>
      </c>
      <c r="J350" s="6">
        <f t="shared" si="483"/>
        <v>101.5</v>
      </c>
      <c r="K350" s="6">
        <f t="shared" si="483"/>
        <v>77.094564730992289</v>
      </c>
      <c r="L350" s="6">
        <f t="shared" si="483"/>
        <v>101.50000000000001</v>
      </c>
      <c r="M350" s="6">
        <f t="shared" ref="M350" si="484">M349/M348</f>
        <v>101.49999999999999</v>
      </c>
      <c r="O350" s="1" t="s">
        <v>0</v>
      </c>
    </row>
    <row r="351" spans="1:15" ht="15" customHeight="1" outlineLevel="1" x14ac:dyDescent="0.2">
      <c r="B351" s="1" t="s">
        <v>61</v>
      </c>
      <c r="C351" s="1" t="s">
        <v>17</v>
      </c>
      <c r="E351" s="6">
        <f t="shared" ref="E351:M351" si="485">E49-E350</f>
        <v>101.50000000000001</v>
      </c>
      <c r="F351" s="6">
        <f t="shared" si="485"/>
        <v>122.10213852152592</v>
      </c>
      <c r="G351" s="6">
        <f t="shared" si="485"/>
        <v>101.50000000000001</v>
      </c>
      <c r="H351" s="6">
        <f t="shared" si="485"/>
        <v>118.52973961615277</v>
      </c>
      <c r="I351" s="6">
        <f t="shared" si="485"/>
        <v>101.5</v>
      </c>
      <c r="J351" s="6">
        <f t="shared" si="485"/>
        <v>101.5</v>
      </c>
      <c r="K351" s="6">
        <f t="shared" si="485"/>
        <v>125.90543526900771</v>
      </c>
      <c r="L351" s="6">
        <f t="shared" si="485"/>
        <v>101.49999999999999</v>
      </c>
      <c r="M351" s="6">
        <f t="shared" si="485"/>
        <v>101.50000000000001</v>
      </c>
      <c r="O351" s="1" t="s">
        <v>0</v>
      </c>
    </row>
    <row r="352" spans="1:15" ht="15" customHeight="1" outlineLevel="1" x14ac:dyDescent="0.2">
      <c r="B352" s="1" t="s">
        <v>60</v>
      </c>
      <c r="C352" s="1" t="s">
        <v>18</v>
      </c>
      <c r="E352" s="6">
        <f t="shared" ref="E352:L352" si="486">E350</f>
        <v>101.49999999999999</v>
      </c>
      <c r="F352" s="6">
        <f t="shared" si="486"/>
        <v>80.897861478474084</v>
      </c>
      <c r="G352" s="6">
        <f t="shared" si="486"/>
        <v>101.49999999999999</v>
      </c>
      <c r="H352" s="6">
        <f t="shared" si="486"/>
        <v>84.470260383847233</v>
      </c>
      <c r="I352" s="6">
        <f t="shared" si="486"/>
        <v>101.5</v>
      </c>
      <c r="J352" s="6">
        <f t="shared" si="486"/>
        <v>101.5</v>
      </c>
      <c r="K352" s="6">
        <f t="shared" si="486"/>
        <v>77.094564730992289</v>
      </c>
      <c r="L352" s="6">
        <f t="shared" si="486"/>
        <v>101.50000000000001</v>
      </c>
      <c r="M352" s="6">
        <f t="shared" ref="M352" si="487">M350</f>
        <v>101.49999999999999</v>
      </c>
      <c r="O352" s="1" t="s">
        <v>0</v>
      </c>
    </row>
    <row r="353" spans="1:16" ht="15" customHeight="1" outlineLevel="1" x14ac:dyDescent="0.2">
      <c r="B353" s="1" t="s">
        <v>24</v>
      </c>
      <c r="C353" s="1" t="s">
        <v>62</v>
      </c>
      <c r="E353" s="26">
        <f t="shared" ref="E353" si="488">E316+E313+E319</f>
        <v>58608254.758533344</v>
      </c>
      <c r="F353" s="26">
        <f t="shared" ref="F353:G353" si="489">F316+F313+F319</f>
        <v>40160497.778297558</v>
      </c>
      <c r="G353" s="26">
        <f t="shared" si="489"/>
        <v>52643329.133500062</v>
      </c>
      <c r="H353" s="26">
        <f t="shared" ref="H353:I353" si="490">H316+H313+H319</f>
        <v>38628971.585875243</v>
      </c>
      <c r="I353" s="26">
        <f t="shared" si="490"/>
        <v>28925330.034442827</v>
      </c>
      <c r="J353" s="26">
        <f t="shared" ref="J353" si="491">J316+J313+J319</f>
        <v>29432957.01798033</v>
      </c>
      <c r="K353" s="26">
        <f>K316+K313+K319</f>
        <v>37928492.293811187</v>
      </c>
      <c r="L353" s="26">
        <f t="shared" ref="L353:M353" si="492">L316+L313+L319</f>
        <v>58608254.758533336</v>
      </c>
      <c r="M353" s="26">
        <f t="shared" si="492"/>
        <v>47497719.207290329</v>
      </c>
      <c r="O353" s="1" t="s">
        <v>272</v>
      </c>
    </row>
    <row r="354" spans="1:16" ht="15" customHeight="1" outlineLevel="1" x14ac:dyDescent="0.2">
      <c r="B354" s="1" t="s">
        <v>63</v>
      </c>
      <c r="C354" s="1" t="s">
        <v>11</v>
      </c>
      <c r="E354" s="26">
        <f t="shared" ref="E354:L354" si="493">E353/E352</f>
        <v>577421.22914811189</v>
      </c>
      <c r="F354" s="26">
        <f t="shared" si="493"/>
        <v>496434.60339163314</v>
      </c>
      <c r="G354" s="26">
        <f t="shared" si="493"/>
        <v>518653.4890000007</v>
      </c>
      <c r="H354" s="26">
        <f t="shared" si="493"/>
        <v>457308.54161380138</v>
      </c>
      <c r="I354" s="26">
        <f t="shared" si="493"/>
        <v>284978.6210289934</v>
      </c>
      <c r="J354" s="26">
        <f t="shared" si="493"/>
        <v>289979.87209832837</v>
      </c>
      <c r="K354" s="26">
        <f t="shared" si="493"/>
        <v>491973.62260434165</v>
      </c>
      <c r="L354" s="26">
        <f t="shared" si="493"/>
        <v>577421.22914811166</v>
      </c>
      <c r="M354" s="26">
        <f t="shared" ref="M354" si="494">M353/M352</f>
        <v>467957.82470236783</v>
      </c>
      <c r="O354" s="1" t="s">
        <v>165</v>
      </c>
    </row>
    <row r="355" spans="1:16" ht="15" customHeight="1" outlineLevel="1" x14ac:dyDescent="0.2">
      <c r="B355" s="1" t="s">
        <v>64</v>
      </c>
      <c r="C355" s="1" t="s">
        <v>10</v>
      </c>
      <c r="E355" s="26">
        <f t="shared" ref="E355:L355" si="495">E353/E351</f>
        <v>577421.22914811166</v>
      </c>
      <c r="F355" s="26">
        <f t="shared" si="495"/>
        <v>328909.0450386951</v>
      </c>
      <c r="G355" s="26">
        <f t="shared" si="495"/>
        <v>518653.48900000053</v>
      </c>
      <c r="H355" s="26">
        <f t="shared" si="495"/>
        <v>325901.09208854649</v>
      </c>
      <c r="I355" s="26">
        <f t="shared" si="495"/>
        <v>284978.6210289934</v>
      </c>
      <c r="J355" s="26">
        <f t="shared" si="495"/>
        <v>289979.87209832837</v>
      </c>
      <c r="K355" s="26">
        <f t="shared" si="495"/>
        <v>301245.86927302799</v>
      </c>
      <c r="L355" s="26">
        <f t="shared" si="495"/>
        <v>577421.22914811177</v>
      </c>
      <c r="M355" s="26">
        <f t="shared" ref="M355" si="496">M353/M351</f>
        <v>467957.82470236771</v>
      </c>
      <c r="O355" s="1" t="s">
        <v>165</v>
      </c>
    </row>
    <row r="356" spans="1:16" ht="15" customHeight="1" x14ac:dyDescent="0.2">
      <c r="A356" s="21"/>
    </row>
    <row r="357" spans="1:16" ht="15" customHeight="1" x14ac:dyDescent="0.2">
      <c r="A357" s="21"/>
    </row>
    <row r="358" spans="1:16" ht="15" customHeight="1" x14ac:dyDescent="0.2">
      <c r="A358" s="21" t="s">
        <v>682</v>
      </c>
      <c r="P358" s="1" t="s">
        <v>346</v>
      </c>
    </row>
    <row r="359" spans="1:16" ht="15" customHeight="1" outlineLevel="1" x14ac:dyDescent="0.2">
      <c r="A359" s="21"/>
    </row>
    <row r="360" spans="1:16" ht="15" customHeight="1" outlineLevel="1" x14ac:dyDescent="0.2">
      <c r="A360" s="22" t="s">
        <v>518</v>
      </c>
      <c r="P360" s="1" t="s">
        <v>347</v>
      </c>
    </row>
    <row r="361" spans="1:16" ht="15" customHeight="1" outlineLevel="1" x14ac:dyDescent="0.2">
      <c r="B361" s="1" t="s">
        <v>719</v>
      </c>
      <c r="C361" s="1" t="s">
        <v>519</v>
      </c>
      <c r="E361" s="29">
        <f t="shared" ref="E361:L361" si="497">SQRT(E365)</f>
        <v>1</v>
      </c>
      <c r="F361" s="29">
        <f t="shared" si="497"/>
        <v>1</v>
      </c>
      <c r="G361" s="29">
        <f t="shared" si="497"/>
        <v>1</v>
      </c>
      <c r="H361" s="29">
        <f t="shared" si="497"/>
        <v>1</v>
      </c>
      <c r="I361" s="29">
        <f t="shared" si="497"/>
        <v>1</v>
      </c>
      <c r="J361" s="29">
        <f t="shared" si="497"/>
        <v>1</v>
      </c>
      <c r="K361" s="29">
        <f t="shared" si="497"/>
        <v>1</v>
      </c>
      <c r="L361" s="29">
        <f t="shared" si="497"/>
        <v>1</v>
      </c>
      <c r="M361" s="29">
        <f t="shared" ref="M361" si="498">SQRT(M365)</f>
        <v>1</v>
      </c>
      <c r="P361" s="1" t="s">
        <v>347</v>
      </c>
    </row>
    <row r="362" spans="1:16" ht="15" customHeight="1" outlineLevel="1" x14ac:dyDescent="0.2">
      <c r="B362" s="1" t="s">
        <v>719</v>
      </c>
      <c r="C362" s="1" t="s">
        <v>9</v>
      </c>
      <c r="E362" s="29">
        <f t="shared" ref="E362:L362" si="499">SQRT(E381)</f>
        <v>1</v>
      </c>
      <c r="F362" s="29">
        <f t="shared" si="499"/>
        <v>1</v>
      </c>
      <c r="G362" s="29">
        <f t="shared" si="499"/>
        <v>1</v>
      </c>
      <c r="H362" s="29">
        <f t="shared" si="499"/>
        <v>1</v>
      </c>
      <c r="I362" s="29">
        <f t="shared" si="499"/>
        <v>1</v>
      </c>
      <c r="J362" s="29">
        <f t="shared" si="499"/>
        <v>1</v>
      </c>
      <c r="K362" s="29">
        <f t="shared" si="499"/>
        <v>1</v>
      </c>
      <c r="L362" s="29">
        <f t="shared" si="499"/>
        <v>1</v>
      </c>
      <c r="M362" s="29">
        <f t="shared" ref="M362" si="500">SQRT(M381)</f>
        <v>1</v>
      </c>
      <c r="P362" s="1" t="s">
        <v>347</v>
      </c>
    </row>
    <row r="363" spans="1:16" ht="15" customHeight="1" outlineLevel="1" x14ac:dyDescent="0.2">
      <c r="A363" s="21"/>
    </row>
    <row r="364" spans="1:16" ht="15" customHeight="1" outlineLevel="1" x14ac:dyDescent="0.2">
      <c r="A364" s="22" t="s">
        <v>517</v>
      </c>
      <c r="P364" s="1" t="s">
        <v>348</v>
      </c>
    </row>
    <row r="365" spans="1:16" ht="15" customHeight="1" outlineLevel="1" x14ac:dyDescent="0.2">
      <c r="B365" s="1" t="s">
        <v>43</v>
      </c>
      <c r="E365" s="7">
        <f t="shared" ref="E365" si="501">MIN(1,E366-SQRT(E366^2-1/E369^2))</f>
        <v>1</v>
      </c>
      <c r="F365" s="7">
        <f t="shared" ref="F365:G365" si="502">MIN(1,F366-SQRT(F366^2-1/F369^2))</f>
        <v>1</v>
      </c>
      <c r="G365" s="7">
        <f t="shared" si="502"/>
        <v>1</v>
      </c>
      <c r="H365" s="7">
        <f t="shared" ref="H365:I365" si="503">MIN(1,H366-SQRT(H366^2-1/H369^2))</f>
        <v>1</v>
      </c>
      <c r="I365" s="7">
        <f t="shared" si="503"/>
        <v>1</v>
      </c>
      <c r="J365" s="7">
        <f t="shared" ref="J365" si="504">MIN(1,J366-SQRT(J366^2-1/J369^2))</f>
        <v>1</v>
      </c>
      <c r="K365" s="7">
        <f>MIN(1,K366-SQRT(K366^2-1/K369^2))</f>
        <v>1</v>
      </c>
      <c r="L365" s="7">
        <f t="shared" ref="L365:M365" si="505">MIN(1,L366-SQRT(L366^2-1/L369^2))</f>
        <v>1</v>
      </c>
      <c r="M365" s="7">
        <f t="shared" si="505"/>
        <v>1</v>
      </c>
      <c r="P365" s="1" t="s">
        <v>341</v>
      </c>
    </row>
    <row r="366" spans="1:16" ht="15" customHeight="1" outlineLevel="1" x14ac:dyDescent="0.2">
      <c r="B366" s="1" t="s">
        <v>44</v>
      </c>
      <c r="E366" s="7">
        <f t="shared" ref="E366" si="506">(1+E367*(E369-E368)+E369^2)/(2*E369^2)</f>
        <v>2.9054624732880954</v>
      </c>
      <c r="F366" s="7">
        <f t="shared" ref="F366:G366" si="507">(1+F367*(F369-F368)+F369^2)/(2*F369^2)</f>
        <v>2.8830316370444153</v>
      </c>
      <c r="G366" s="7">
        <f t="shared" si="507"/>
        <v>2.8830316370444153</v>
      </c>
      <c r="H366" s="7">
        <f t="shared" ref="H366:I366" si="508">(1+H367*(H369-H368)+H369^2)/(2*H369^2)</f>
        <v>2.8830316370444153</v>
      </c>
      <c r="I366" s="7">
        <f t="shared" si="508"/>
        <v>2.8830316370444153</v>
      </c>
      <c r="J366" s="7">
        <f t="shared" ref="J366" si="509">(1+J367*(J369-J368)+J369^2)/(2*J369^2)</f>
        <v>2.8830316370444153</v>
      </c>
      <c r="K366" s="7">
        <f>(1+K367*(K369-K368)+K369^2)/(2*K369^2)</f>
        <v>2.8830316370444153</v>
      </c>
      <c r="L366" s="7">
        <f t="shared" ref="L366:M366" si="510">(1+L367*(L369-L368)+L369^2)/(2*L369^2)</f>
        <v>2.9054624732880954</v>
      </c>
      <c r="M366" s="7">
        <f t="shared" si="510"/>
        <v>2.8830316370444153</v>
      </c>
      <c r="P366" s="1" t="s">
        <v>341</v>
      </c>
    </row>
    <row r="367" spans="1:16" ht="15" customHeight="1" outlineLevel="1" x14ac:dyDescent="0.2">
      <c r="C367" s="1" t="s">
        <v>140</v>
      </c>
      <c r="E367" s="31">
        <f t="shared" ref="E367:M367" si="511">E69</f>
        <v>0.2</v>
      </c>
      <c r="F367" s="31">
        <f t="shared" si="511"/>
        <v>0.4</v>
      </c>
      <c r="G367" s="31">
        <f t="shared" si="511"/>
        <v>0.4</v>
      </c>
      <c r="H367" s="31">
        <f t="shared" si="511"/>
        <v>0.4</v>
      </c>
      <c r="I367" s="31">
        <f t="shared" si="511"/>
        <v>0.4</v>
      </c>
      <c r="J367" s="31">
        <f t="shared" si="511"/>
        <v>0.4</v>
      </c>
      <c r="K367" s="31">
        <f t="shared" si="511"/>
        <v>0.4</v>
      </c>
      <c r="L367" s="31">
        <f t="shared" si="511"/>
        <v>0.2</v>
      </c>
      <c r="M367" s="31">
        <f t="shared" si="511"/>
        <v>0.4</v>
      </c>
      <c r="P367" s="1" t="s">
        <v>341</v>
      </c>
    </row>
    <row r="368" spans="1:16" ht="15" customHeight="1" outlineLevel="1" x14ac:dyDescent="0.2">
      <c r="C368" s="1" t="s">
        <v>39</v>
      </c>
      <c r="E368" s="9">
        <v>0.5</v>
      </c>
      <c r="F368" s="9">
        <v>0.5</v>
      </c>
      <c r="G368" s="9">
        <v>0.5</v>
      </c>
      <c r="H368" s="9">
        <v>0.5</v>
      </c>
      <c r="I368" s="9">
        <v>0.5</v>
      </c>
      <c r="J368" s="9">
        <v>0.5</v>
      </c>
      <c r="K368" s="9">
        <v>0.5</v>
      </c>
      <c r="L368" s="9">
        <v>0.5</v>
      </c>
      <c r="M368" s="9">
        <v>0.5</v>
      </c>
      <c r="P368" s="1" t="s">
        <v>341</v>
      </c>
    </row>
    <row r="369" spans="1:16" ht="15" customHeight="1" outlineLevel="1" x14ac:dyDescent="0.2">
      <c r="B369" s="1" t="s">
        <v>90</v>
      </c>
      <c r="E369" s="7">
        <f t="shared" ref="E369" si="512">E372/PI()*SQRT(E370/E371)</f>
        <v>0.45380596800605255</v>
      </c>
      <c r="F369" s="7">
        <f t="shared" ref="F369:G369" si="513">F372/PI()*SQRT(F370/F371)</f>
        <v>0.45380596800605255</v>
      </c>
      <c r="G369" s="7">
        <f t="shared" si="513"/>
        <v>0.45380596800605255</v>
      </c>
      <c r="H369" s="7">
        <f t="shared" ref="H369:I369" si="514">H372/PI()*SQRT(H370/H371)</f>
        <v>0.45380596800605255</v>
      </c>
      <c r="I369" s="7">
        <f t="shared" si="514"/>
        <v>0.45380596800605255</v>
      </c>
      <c r="J369" s="7">
        <f t="shared" ref="J369" si="515">J372/PI()*SQRT(J370/J371)</f>
        <v>0.45380596800605255</v>
      </c>
      <c r="K369" s="7">
        <f>K372/PI()*SQRT(K370/K371)</f>
        <v>0.45380596800605255</v>
      </c>
      <c r="L369" s="7">
        <f t="shared" ref="L369:M369" si="516">L372/PI()*SQRT(L370/L371)</f>
        <v>0.45380596800605255</v>
      </c>
      <c r="M369" s="7">
        <f t="shared" si="516"/>
        <v>0.45380596800605255</v>
      </c>
      <c r="P369" s="1" t="s">
        <v>349</v>
      </c>
    </row>
    <row r="370" spans="1:16" ht="15" customHeight="1" outlineLevel="1" x14ac:dyDescent="0.2">
      <c r="C370" s="1" t="s">
        <v>88</v>
      </c>
      <c r="E370" s="6">
        <f t="shared" ref="E370:M370" si="517">E41</f>
        <v>240</v>
      </c>
      <c r="F370" s="6">
        <f t="shared" si="517"/>
        <v>240</v>
      </c>
      <c r="G370" s="6">
        <f t="shared" si="517"/>
        <v>240</v>
      </c>
      <c r="H370" s="6">
        <f t="shared" si="517"/>
        <v>240</v>
      </c>
      <c r="I370" s="6">
        <f t="shared" si="517"/>
        <v>240</v>
      </c>
      <c r="J370" s="6">
        <f t="shared" si="517"/>
        <v>240</v>
      </c>
      <c r="K370" s="6">
        <f t="shared" si="517"/>
        <v>240</v>
      </c>
      <c r="L370" s="6">
        <f t="shared" si="517"/>
        <v>240</v>
      </c>
      <c r="M370" s="6">
        <f t="shared" si="517"/>
        <v>240</v>
      </c>
      <c r="O370" s="1" t="s">
        <v>8</v>
      </c>
      <c r="P370" s="1" t="s">
        <v>350</v>
      </c>
    </row>
    <row r="371" spans="1:16" ht="15" customHeight="1" outlineLevel="1" x14ac:dyDescent="0.2">
      <c r="C371" s="1" t="s">
        <v>22</v>
      </c>
      <c r="E371" s="6">
        <f t="shared" ref="E371:M371" si="518">E45</f>
        <v>70000</v>
      </c>
      <c r="F371" s="6">
        <f t="shared" si="518"/>
        <v>70000</v>
      </c>
      <c r="G371" s="6">
        <f t="shared" si="518"/>
        <v>70000</v>
      </c>
      <c r="H371" s="6">
        <f t="shared" si="518"/>
        <v>70000</v>
      </c>
      <c r="I371" s="6">
        <f t="shared" si="518"/>
        <v>70000</v>
      </c>
      <c r="J371" s="6">
        <f t="shared" si="518"/>
        <v>70000</v>
      </c>
      <c r="K371" s="6">
        <f t="shared" si="518"/>
        <v>70000</v>
      </c>
      <c r="L371" s="6">
        <f t="shared" si="518"/>
        <v>70000</v>
      </c>
      <c r="M371" s="6">
        <f t="shared" si="518"/>
        <v>70000</v>
      </c>
      <c r="O371" s="1" t="s">
        <v>8</v>
      </c>
      <c r="P371" s="1" t="s">
        <v>338</v>
      </c>
    </row>
    <row r="372" spans="1:16" ht="15" customHeight="1" outlineLevel="1" x14ac:dyDescent="0.2">
      <c r="B372" s="1" t="s">
        <v>89</v>
      </c>
      <c r="E372" s="6">
        <f t="shared" ref="E372" si="519">E373*E374/E375</f>
        <v>24.348010190147928</v>
      </c>
      <c r="F372" s="6">
        <f t="shared" ref="F372:G372" si="520">F373*F374/F375</f>
        <v>24.348010190147928</v>
      </c>
      <c r="G372" s="6">
        <f t="shared" si="520"/>
        <v>24.348010190147928</v>
      </c>
      <c r="H372" s="6">
        <f t="shared" ref="H372:I372" si="521">H373*H374/H375</f>
        <v>24.348010190147928</v>
      </c>
      <c r="I372" s="6">
        <f t="shared" si="521"/>
        <v>24.348010190147928</v>
      </c>
      <c r="J372" s="6">
        <f t="shared" ref="J372" si="522">J373*J374/J375</f>
        <v>24.348010190147928</v>
      </c>
      <c r="K372" s="6">
        <f>K373*K374/K375</f>
        <v>24.348010190147928</v>
      </c>
      <c r="L372" s="6">
        <f t="shared" ref="L372:M372" si="523">L373*L374/L375</f>
        <v>24.348010190147928</v>
      </c>
      <c r="M372" s="6">
        <f t="shared" si="523"/>
        <v>24.348010190147928</v>
      </c>
      <c r="P372" s="1" t="s">
        <v>350</v>
      </c>
    </row>
    <row r="373" spans="1:16" ht="15" customHeight="1" outlineLevel="1" x14ac:dyDescent="0.2">
      <c r="B373" s="1" t="s">
        <v>749</v>
      </c>
      <c r="E373" s="7">
        <f t="shared" ref="E373:L373" si="524">MIN(1.65,1.25+E378*(E376*E375/E374/E377))</f>
        <v>1.6249066180498091</v>
      </c>
      <c r="F373" s="7">
        <f t="shared" si="524"/>
        <v>1.6249066180498091</v>
      </c>
      <c r="G373" s="7">
        <f t="shared" si="524"/>
        <v>1.6249066180498091</v>
      </c>
      <c r="H373" s="7">
        <f t="shared" si="524"/>
        <v>1.6249066180498091</v>
      </c>
      <c r="I373" s="7">
        <f t="shared" si="524"/>
        <v>1.6249066180498091</v>
      </c>
      <c r="J373" s="7">
        <f t="shared" si="524"/>
        <v>1.6249066180498091</v>
      </c>
      <c r="K373" s="7">
        <f t="shared" si="524"/>
        <v>1.6249066180498091</v>
      </c>
      <c r="L373" s="7">
        <f t="shared" si="524"/>
        <v>1.6249066180498091</v>
      </c>
      <c r="M373" s="7">
        <f t="shared" ref="M373" si="525">MIN(1.65,1.25+M378*(M376*M375/M374/M377))</f>
        <v>1.6249066180498091</v>
      </c>
      <c r="P373" s="1" t="s">
        <v>394</v>
      </c>
    </row>
    <row r="374" spans="1:16" ht="15" customHeight="1" outlineLevel="1" x14ac:dyDescent="0.2">
      <c r="C374" s="1" t="s">
        <v>390</v>
      </c>
      <c r="E374" s="6">
        <f t="shared" ref="E374:M374" si="526">E50-E51</f>
        <v>190.3</v>
      </c>
      <c r="F374" s="6">
        <f t="shared" si="526"/>
        <v>190.3</v>
      </c>
      <c r="G374" s="6">
        <f t="shared" si="526"/>
        <v>190.3</v>
      </c>
      <c r="H374" s="6">
        <f t="shared" si="526"/>
        <v>190.3</v>
      </c>
      <c r="I374" s="6">
        <f t="shared" si="526"/>
        <v>190.3</v>
      </c>
      <c r="J374" s="6">
        <f t="shared" si="526"/>
        <v>190.3</v>
      </c>
      <c r="K374" s="6">
        <f t="shared" si="526"/>
        <v>190.3</v>
      </c>
      <c r="L374" s="6">
        <f t="shared" si="526"/>
        <v>190.3</v>
      </c>
      <c r="M374" s="6">
        <f t="shared" si="526"/>
        <v>190.3</v>
      </c>
      <c r="O374" s="1" t="s">
        <v>0</v>
      </c>
      <c r="P374" s="1" t="s">
        <v>350</v>
      </c>
    </row>
    <row r="375" spans="1:16" ht="15" customHeight="1" outlineLevel="1" x14ac:dyDescent="0.2">
      <c r="C375" s="1" t="s">
        <v>391</v>
      </c>
      <c r="E375" s="9">
        <f t="shared" ref="E375:M375" si="527">E51</f>
        <v>12.7</v>
      </c>
      <c r="F375" s="9">
        <f t="shared" si="527"/>
        <v>12.7</v>
      </c>
      <c r="G375" s="9">
        <f t="shared" si="527"/>
        <v>12.7</v>
      </c>
      <c r="H375" s="9">
        <f t="shared" si="527"/>
        <v>12.7</v>
      </c>
      <c r="I375" s="9">
        <f t="shared" si="527"/>
        <v>12.7</v>
      </c>
      <c r="J375" s="9">
        <f t="shared" si="527"/>
        <v>12.7</v>
      </c>
      <c r="K375" s="9">
        <f t="shared" si="527"/>
        <v>12.7</v>
      </c>
      <c r="L375" s="9">
        <f t="shared" si="527"/>
        <v>12.7</v>
      </c>
      <c r="M375" s="9">
        <f t="shared" si="527"/>
        <v>12.7</v>
      </c>
      <c r="O375" s="1" t="s">
        <v>0</v>
      </c>
      <c r="P375" s="1" t="s">
        <v>339</v>
      </c>
    </row>
    <row r="376" spans="1:16" ht="15" customHeight="1" outlineLevel="1" x14ac:dyDescent="0.2">
      <c r="C376" s="1" t="s">
        <v>392</v>
      </c>
      <c r="E376" s="6">
        <f t="shared" ref="E376:M376" si="528">E49-E51</f>
        <v>190.3</v>
      </c>
      <c r="F376" s="6">
        <f t="shared" si="528"/>
        <v>190.3</v>
      </c>
      <c r="G376" s="6">
        <f t="shared" si="528"/>
        <v>190.3</v>
      </c>
      <c r="H376" s="6">
        <f t="shared" si="528"/>
        <v>190.3</v>
      </c>
      <c r="I376" s="6">
        <f t="shared" si="528"/>
        <v>190.3</v>
      </c>
      <c r="J376" s="6">
        <f t="shared" si="528"/>
        <v>190.3</v>
      </c>
      <c r="K376" s="6">
        <f t="shared" si="528"/>
        <v>190.3</v>
      </c>
      <c r="L376" s="6">
        <f t="shared" si="528"/>
        <v>190.3</v>
      </c>
      <c r="M376" s="6">
        <f t="shared" si="528"/>
        <v>190.3</v>
      </c>
      <c r="O376" s="1" t="s">
        <v>0</v>
      </c>
      <c r="P376" s="1" t="s">
        <v>395</v>
      </c>
    </row>
    <row r="377" spans="1:16" ht="15" customHeight="1" outlineLevel="1" x14ac:dyDescent="0.2">
      <c r="C377" s="1" t="s">
        <v>393</v>
      </c>
      <c r="E377" s="9">
        <f t="shared" ref="E377:M377" si="529">E51</f>
        <v>12.7</v>
      </c>
      <c r="F377" s="9">
        <f t="shared" si="529"/>
        <v>12.7</v>
      </c>
      <c r="G377" s="9">
        <f t="shared" si="529"/>
        <v>12.7</v>
      </c>
      <c r="H377" s="9">
        <f t="shared" si="529"/>
        <v>12.7</v>
      </c>
      <c r="I377" s="9">
        <f t="shared" si="529"/>
        <v>12.7</v>
      </c>
      <c r="J377" s="9">
        <f t="shared" si="529"/>
        <v>12.7</v>
      </c>
      <c r="K377" s="9">
        <f t="shared" si="529"/>
        <v>12.7</v>
      </c>
      <c r="L377" s="9">
        <f t="shared" si="529"/>
        <v>12.7</v>
      </c>
      <c r="M377" s="9">
        <f t="shared" si="529"/>
        <v>12.7</v>
      </c>
      <c r="O377" s="1" t="s">
        <v>0</v>
      </c>
      <c r="P377" s="1" t="s">
        <v>395</v>
      </c>
    </row>
    <row r="378" spans="1:16" ht="15" customHeight="1" outlineLevel="1" x14ac:dyDescent="0.2">
      <c r="C378" s="1" t="s">
        <v>751</v>
      </c>
      <c r="E378" s="9">
        <f>0.2+0.1*(MIN(1,MAX(-1,E394))+1)</f>
        <v>0.37490661804980907</v>
      </c>
      <c r="F378" s="9">
        <f t="shared" ref="F378:M378" si="530">0.2+0.1*(MIN(1,MAX(-1,F394))+1)</f>
        <v>0.37490661804980907</v>
      </c>
      <c r="G378" s="9">
        <f t="shared" si="530"/>
        <v>0.37490661804980907</v>
      </c>
      <c r="H378" s="9">
        <f t="shared" si="530"/>
        <v>0.37490661804980907</v>
      </c>
      <c r="I378" s="9">
        <f t="shared" si="530"/>
        <v>0.37490661804980907</v>
      </c>
      <c r="J378" s="9">
        <f t="shared" si="530"/>
        <v>0.37490661804980907</v>
      </c>
      <c r="K378" s="9">
        <f t="shared" si="530"/>
        <v>0.37490661804980907</v>
      </c>
      <c r="L378" s="9">
        <f t="shared" si="530"/>
        <v>0.37490661804980907</v>
      </c>
      <c r="M378" s="9">
        <f t="shared" si="530"/>
        <v>0.37490661804980907</v>
      </c>
      <c r="O378" s="1" t="s">
        <v>0</v>
      </c>
      <c r="P378" s="1" t="s">
        <v>750</v>
      </c>
    </row>
    <row r="379" spans="1:16" ht="15" customHeight="1" outlineLevel="1" x14ac:dyDescent="0.2">
      <c r="A379" s="21"/>
    </row>
    <row r="380" spans="1:16" ht="15" customHeight="1" outlineLevel="1" x14ac:dyDescent="0.2">
      <c r="A380" s="22" t="s">
        <v>308</v>
      </c>
      <c r="P380" s="1" t="s">
        <v>348</v>
      </c>
    </row>
    <row r="381" spans="1:16" ht="15" customHeight="1" outlineLevel="1" x14ac:dyDescent="0.2">
      <c r="B381" s="1" t="s">
        <v>43</v>
      </c>
      <c r="E381" s="7">
        <f t="shared" ref="E381:L381" si="531">MIN(1,E382-SQRT(E382^2-1/E385^2))</f>
        <v>1</v>
      </c>
      <c r="F381" s="7">
        <f t="shared" si="531"/>
        <v>1</v>
      </c>
      <c r="G381" s="7">
        <f t="shared" si="531"/>
        <v>1</v>
      </c>
      <c r="H381" s="7">
        <f t="shared" si="531"/>
        <v>1</v>
      </c>
      <c r="I381" s="7">
        <f t="shared" si="531"/>
        <v>1</v>
      </c>
      <c r="J381" s="7">
        <f t="shared" si="531"/>
        <v>1</v>
      </c>
      <c r="K381" s="7">
        <f t="shared" si="531"/>
        <v>1</v>
      </c>
      <c r="L381" s="7">
        <f t="shared" si="531"/>
        <v>1</v>
      </c>
      <c r="M381" s="7">
        <f t="shared" ref="M381" si="532">MIN(1,M382-SQRT(M382^2-1/M385^2))</f>
        <v>1</v>
      </c>
      <c r="P381" s="1" t="s">
        <v>341</v>
      </c>
    </row>
    <row r="382" spans="1:16" ht="15" customHeight="1" outlineLevel="1" x14ac:dyDescent="0.2">
      <c r="B382" s="1" t="s">
        <v>44</v>
      </c>
      <c r="E382" s="7">
        <f t="shared" ref="E382:L382" si="533">(1+E383*(E385-E384)+E385^2)/(2*E385^2)</f>
        <v>3.2171720494318738</v>
      </c>
      <c r="F382" s="7">
        <f t="shared" si="533"/>
        <v>3.176226985961299</v>
      </c>
      <c r="G382" s="7">
        <f t="shared" si="533"/>
        <v>3.176226985961299</v>
      </c>
      <c r="H382" s="7">
        <f t="shared" si="533"/>
        <v>3.176226985961299</v>
      </c>
      <c r="I382" s="7">
        <f t="shared" si="533"/>
        <v>3.176226985961299</v>
      </c>
      <c r="J382" s="7">
        <f t="shared" si="533"/>
        <v>3.176226985961299</v>
      </c>
      <c r="K382" s="7">
        <f t="shared" si="533"/>
        <v>3.176226985961299</v>
      </c>
      <c r="L382" s="7">
        <f t="shared" si="533"/>
        <v>3.176226985961299</v>
      </c>
      <c r="M382" s="7">
        <f t="shared" ref="M382" si="534">(1+M383*(M385-M384)+M385^2)/(2*M385^2)</f>
        <v>3.176226985961299</v>
      </c>
      <c r="P382" s="1" t="s">
        <v>341</v>
      </c>
    </row>
    <row r="383" spans="1:16" ht="15" customHeight="1" outlineLevel="1" x14ac:dyDescent="0.2">
      <c r="C383" s="1" t="s">
        <v>143</v>
      </c>
      <c r="E383" s="31">
        <f t="shared" ref="E383:M383" si="535">E71</f>
        <v>0.2</v>
      </c>
      <c r="F383" s="31">
        <f t="shared" si="535"/>
        <v>0.4</v>
      </c>
      <c r="G383" s="31">
        <f t="shared" si="535"/>
        <v>0.4</v>
      </c>
      <c r="H383" s="31">
        <f t="shared" si="535"/>
        <v>0.4</v>
      </c>
      <c r="I383" s="31">
        <f t="shared" si="535"/>
        <v>0.4</v>
      </c>
      <c r="J383" s="31">
        <f t="shared" si="535"/>
        <v>0.4</v>
      </c>
      <c r="K383" s="31">
        <f t="shared" si="535"/>
        <v>0.4</v>
      </c>
      <c r="L383" s="31">
        <f t="shared" si="535"/>
        <v>0.4</v>
      </c>
      <c r="M383" s="31">
        <f t="shared" si="535"/>
        <v>0.4</v>
      </c>
      <c r="P383" s="1" t="s">
        <v>341</v>
      </c>
    </row>
    <row r="384" spans="1:16" ht="15" customHeight="1" outlineLevel="1" x14ac:dyDescent="0.2">
      <c r="C384" s="1" t="s">
        <v>39</v>
      </c>
      <c r="E384" s="9">
        <v>0.5</v>
      </c>
      <c r="F384" s="9">
        <v>0.5</v>
      </c>
      <c r="G384" s="9">
        <v>0.5</v>
      </c>
      <c r="H384" s="9">
        <v>0.5</v>
      </c>
      <c r="I384" s="9">
        <v>0.5</v>
      </c>
      <c r="J384" s="9">
        <v>0.5</v>
      </c>
      <c r="K384" s="9">
        <v>0.5</v>
      </c>
      <c r="L384" s="9">
        <v>0.5</v>
      </c>
      <c r="M384" s="9">
        <v>0.5</v>
      </c>
      <c r="P384" s="1" t="s">
        <v>341</v>
      </c>
    </row>
    <row r="385" spans="1:16" ht="15" customHeight="1" outlineLevel="1" x14ac:dyDescent="0.2">
      <c r="B385" s="1" t="s">
        <v>90</v>
      </c>
      <c r="E385" s="7">
        <f t="shared" ref="E385:L385" si="536">E388/PI()*SQRT(E386/E387)</f>
        <v>0.4257735226705312</v>
      </c>
      <c r="F385" s="7">
        <f t="shared" si="536"/>
        <v>0.4257735226705312</v>
      </c>
      <c r="G385" s="7">
        <f t="shared" si="536"/>
        <v>0.4257735226705312</v>
      </c>
      <c r="H385" s="7">
        <f t="shared" si="536"/>
        <v>0.4257735226705312</v>
      </c>
      <c r="I385" s="7">
        <f t="shared" si="536"/>
        <v>0.4257735226705312</v>
      </c>
      <c r="J385" s="7">
        <f t="shared" si="536"/>
        <v>0.4257735226705312</v>
      </c>
      <c r="K385" s="7">
        <f t="shared" si="536"/>
        <v>0.4257735226705312</v>
      </c>
      <c r="L385" s="7">
        <f t="shared" si="536"/>
        <v>0.4257735226705312</v>
      </c>
      <c r="M385" s="7">
        <f t="shared" ref="M385" si="537">M388/PI()*SQRT(M386/M387)</f>
        <v>0.4257735226705312</v>
      </c>
      <c r="P385" s="1" t="s">
        <v>349</v>
      </c>
    </row>
    <row r="386" spans="1:16" ht="15" customHeight="1" outlineLevel="1" x14ac:dyDescent="0.2">
      <c r="C386" s="1" t="s">
        <v>88</v>
      </c>
      <c r="E386" s="6">
        <f t="shared" ref="E386:M386" si="538">E41</f>
        <v>240</v>
      </c>
      <c r="F386" s="6">
        <f t="shared" si="538"/>
        <v>240</v>
      </c>
      <c r="G386" s="6">
        <f t="shared" si="538"/>
        <v>240</v>
      </c>
      <c r="H386" s="6">
        <f t="shared" si="538"/>
        <v>240</v>
      </c>
      <c r="I386" s="6">
        <f t="shared" si="538"/>
        <v>240</v>
      </c>
      <c r="J386" s="6">
        <f t="shared" si="538"/>
        <v>240</v>
      </c>
      <c r="K386" s="6">
        <f t="shared" si="538"/>
        <v>240</v>
      </c>
      <c r="L386" s="6">
        <f t="shared" si="538"/>
        <v>240</v>
      </c>
      <c r="M386" s="6">
        <f t="shared" si="538"/>
        <v>240</v>
      </c>
      <c r="O386" s="1" t="s">
        <v>8</v>
      </c>
      <c r="P386" s="1" t="s">
        <v>350</v>
      </c>
    </row>
    <row r="387" spans="1:16" ht="15" customHeight="1" outlineLevel="1" x14ac:dyDescent="0.2">
      <c r="C387" s="1" t="s">
        <v>22</v>
      </c>
      <c r="E387" s="6">
        <f t="shared" ref="E387:M387" si="539">E45</f>
        <v>70000</v>
      </c>
      <c r="F387" s="6">
        <f t="shared" si="539"/>
        <v>70000</v>
      </c>
      <c r="G387" s="6">
        <f t="shared" si="539"/>
        <v>70000</v>
      </c>
      <c r="H387" s="6">
        <f t="shared" si="539"/>
        <v>70000</v>
      </c>
      <c r="I387" s="6">
        <f t="shared" si="539"/>
        <v>70000</v>
      </c>
      <c r="J387" s="6">
        <f t="shared" si="539"/>
        <v>70000</v>
      </c>
      <c r="K387" s="6">
        <f t="shared" si="539"/>
        <v>70000</v>
      </c>
      <c r="L387" s="6">
        <f t="shared" si="539"/>
        <v>70000</v>
      </c>
      <c r="M387" s="6">
        <f t="shared" si="539"/>
        <v>70000</v>
      </c>
      <c r="O387" s="1" t="s">
        <v>8</v>
      </c>
      <c r="P387" s="1" t="s">
        <v>338</v>
      </c>
    </row>
    <row r="388" spans="1:16" ht="15" customHeight="1" outlineLevel="1" x14ac:dyDescent="0.2">
      <c r="B388" s="1" t="s">
        <v>89</v>
      </c>
      <c r="E388" s="6">
        <f t="shared" ref="E388:L388" si="540">E389*E392/E393</f>
        <v>22.843987958613646</v>
      </c>
      <c r="F388" s="6">
        <f t="shared" si="540"/>
        <v>22.843987958613646</v>
      </c>
      <c r="G388" s="6">
        <f t="shared" si="540"/>
        <v>22.843987958613646</v>
      </c>
      <c r="H388" s="6">
        <f t="shared" si="540"/>
        <v>22.843987958613646</v>
      </c>
      <c r="I388" s="6">
        <f t="shared" si="540"/>
        <v>22.843987958613646</v>
      </c>
      <c r="J388" s="6">
        <f t="shared" si="540"/>
        <v>22.843987958613646</v>
      </c>
      <c r="K388" s="6">
        <f t="shared" si="540"/>
        <v>22.843987958613646</v>
      </c>
      <c r="L388" s="6">
        <f t="shared" si="540"/>
        <v>22.843987958613646</v>
      </c>
      <c r="M388" s="6">
        <f t="shared" ref="M388" si="541">M389*M392/M393</f>
        <v>22.843987958613646</v>
      </c>
      <c r="P388" s="1" t="s">
        <v>350</v>
      </c>
    </row>
    <row r="389" spans="1:16" ht="15" customHeight="1" outlineLevel="1" x14ac:dyDescent="0.2">
      <c r="B389" s="1" t="s">
        <v>92</v>
      </c>
      <c r="E389" s="7">
        <f>IF(AND(E395&gt;=0,E396&gt;=0),0.001,IF(E394&lt;=1,IF(E394&gt;-1,E390,E391)))</f>
        <v>1.524533090249045</v>
      </c>
      <c r="F389" s="7">
        <f t="shared" ref="F389:M389" si="542">IF(AND(F395&gt;=0,F396&gt;=0),0.001,IF(F394&lt;=1,IF(F394&gt;-1,F390,F391)))</f>
        <v>1.524533090249045</v>
      </c>
      <c r="G389" s="7">
        <f t="shared" si="542"/>
        <v>1.524533090249045</v>
      </c>
      <c r="H389" s="7">
        <f t="shared" si="542"/>
        <v>1.524533090249045</v>
      </c>
      <c r="I389" s="7">
        <f t="shared" si="542"/>
        <v>1.524533090249045</v>
      </c>
      <c r="J389" s="7">
        <f t="shared" si="542"/>
        <v>1.524533090249045</v>
      </c>
      <c r="K389" s="7">
        <f t="shared" si="542"/>
        <v>1.524533090249045</v>
      </c>
      <c r="L389" s="7">
        <f t="shared" si="542"/>
        <v>1.524533090249045</v>
      </c>
      <c r="M389" s="7">
        <f t="shared" si="542"/>
        <v>1.524533090249045</v>
      </c>
      <c r="P389" s="1" t="s">
        <v>351</v>
      </c>
    </row>
    <row r="390" spans="1:16" ht="15" customHeight="1" outlineLevel="1" x14ac:dyDescent="0.2">
      <c r="B390" s="1" t="s">
        <v>419</v>
      </c>
      <c r="E390" s="7">
        <f t="shared" ref="E390:L390" si="543">1.15+E394/2</f>
        <v>1.524533090249045</v>
      </c>
      <c r="F390" s="7">
        <f t="shared" si="543"/>
        <v>1.524533090249045</v>
      </c>
      <c r="G390" s="7">
        <f t="shared" si="543"/>
        <v>1.524533090249045</v>
      </c>
      <c r="H390" s="7">
        <f t="shared" si="543"/>
        <v>1.524533090249045</v>
      </c>
      <c r="I390" s="7">
        <f t="shared" si="543"/>
        <v>1.524533090249045</v>
      </c>
      <c r="J390" s="7">
        <f t="shared" si="543"/>
        <v>1.524533090249045</v>
      </c>
      <c r="K390" s="7">
        <f t="shared" si="543"/>
        <v>1.524533090249045</v>
      </c>
      <c r="L390" s="7">
        <f t="shared" si="543"/>
        <v>1.524533090249045</v>
      </c>
      <c r="M390" s="7">
        <f t="shared" ref="M390" si="544">1.15+M394/2</f>
        <v>1.524533090249045</v>
      </c>
      <c r="P390" s="1" t="s">
        <v>351</v>
      </c>
    </row>
    <row r="391" spans="1:16" ht="15" customHeight="1" outlineLevel="1" x14ac:dyDescent="0.2">
      <c r="B391" s="1" t="s">
        <v>418</v>
      </c>
      <c r="E391" s="7">
        <f t="shared" ref="E391:L391" si="545">1.3/(1-E394)</f>
        <v>5.1806488363363377</v>
      </c>
      <c r="F391" s="7">
        <f t="shared" si="545"/>
        <v>5.1806488363363377</v>
      </c>
      <c r="G391" s="7">
        <f t="shared" si="545"/>
        <v>5.1806488363363377</v>
      </c>
      <c r="H391" s="7">
        <f t="shared" si="545"/>
        <v>5.1806488363363377</v>
      </c>
      <c r="I391" s="7">
        <f t="shared" si="545"/>
        <v>5.1806488363363377</v>
      </c>
      <c r="J391" s="7">
        <f t="shared" si="545"/>
        <v>5.1806488363363377</v>
      </c>
      <c r="K391" s="7">
        <f t="shared" si="545"/>
        <v>5.1806488363363377</v>
      </c>
      <c r="L391" s="7">
        <f t="shared" si="545"/>
        <v>5.1806488363363377</v>
      </c>
      <c r="M391" s="7">
        <f t="shared" ref="M391" si="546">1.3/(1-M394)</f>
        <v>5.1806488363363377</v>
      </c>
      <c r="P391" s="1" t="s">
        <v>351</v>
      </c>
    </row>
    <row r="392" spans="1:16" ht="15" customHeight="1" outlineLevel="1" x14ac:dyDescent="0.2">
      <c r="C392" s="1" t="s">
        <v>400</v>
      </c>
      <c r="E392" s="6">
        <f t="shared" ref="E392:M392" si="547">E49-E51</f>
        <v>190.3</v>
      </c>
      <c r="F392" s="6">
        <f t="shared" si="547"/>
        <v>190.3</v>
      </c>
      <c r="G392" s="6">
        <f t="shared" si="547"/>
        <v>190.3</v>
      </c>
      <c r="H392" s="6">
        <f t="shared" si="547"/>
        <v>190.3</v>
      </c>
      <c r="I392" s="6">
        <f t="shared" si="547"/>
        <v>190.3</v>
      </c>
      <c r="J392" s="6">
        <f t="shared" si="547"/>
        <v>190.3</v>
      </c>
      <c r="K392" s="6">
        <f t="shared" si="547"/>
        <v>190.3</v>
      </c>
      <c r="L392" s="6">
        <f t="shared" si="547"/>
        <v>190.3</v>
      </c>
      <c r="M392" s="6">
        <f t="shared" si="547"/>
        <v>190.3</v>
      </c>
      <c r="O392" s="1" t="s">
        <v>0</v>
      </c>
      <c r="P392" s="1" t="s">
        <v>350</v>
      </c>
    </row>
    <row r="393" spans="1:16" ht="15" customHeight="1" outlineLevel="1" x14ac:dyDescent="0.2">
      <c r="C393" s="1" t="s">
        <v>391</v>
      </c>
      <c r="E393" s="9">
        <f t="shared" ref="E393:M393" si="548">E51</f>
        <v>12.7</v>
      </c>
      <c r="F393" s="9">
        <f t="shared" si="548"/>
        <v>12.7</v>
      </c>
      <c r="G393" s="9">
        <f t="shared" si="548"/>
        <v>12.7</v>
      </c>
      <c r="H393" s="9">
        <f t="shared" si="548"/>
        <v>12.7</v>
      </c>
      <c r="I393" s="9">
        <f t="shared" si="548"/>
        <v>12.7</v>
      </c>
      <c r="J393" s="9">
        <f t="shared" si="548"/>
        <v>12.7</v>
      </c>
      <c r="K393" s="9">
        <f t="shared" si="548"/>
        <v>12.7</v>
      </c>
      <c r="L393" s="9">
        <f t="shared" si="548"/>
        <v>12.7</v>
      </c>
      <c r="M393" s="9">
        <f t="shared" si="548"/>
        <v>12.7</v>
      </c>
      <c r="O393" s="1" t="s">
        <v>0</v>
      </c>
      <c r="P393" s="1" t="s">
        <v>350</v>
      </c>
    </row>
    <row r="394" spans="1:16" ht="15" customHeight="1" outlineLevel="1" x14ac:dyDescent="0.2">
      <c r="B394" s="1" t="s">
        <v>397</v>
      </c>
      <c r="C394" s="1" t="s">
        <v>398</v>
      </c>
      <c r="E394" s="29">
        <f t="shared" ref="E394:L394" si="549">E396/E395</f>
        <v>0.74906618049809048</v>
      </c>
      <c r="F394" s="29">
        <f t="shared" si="549"/>
        <v>0.74906618049809048</v>
      </c>
      <c r="G394" s="29">
        <f t="shared" si="549"/>
        <v>0.74906618049809048</v>
      </c>
      <c r="H394" s="29">
        <f t="shared" si="549"/>
        <v>0.74906618049809048</v>
      </c>
      <c r="I394" s="29">
        <f t="shared" si="549"/>
        <v>0.74906618049809048</v>
      </c>
      <c r="J394" s="29">
        <f t="shared" si="549"/>
        <v>0.74906618049809048</v>
      </c>
      <c r="K394" s="29">
        <f t="shared" si="549"/>
        <v>0.74906618049809048</v>
      </c>
      <c r="L394" s="29">
        <f t="shared" si="549"/>
        <v>0.74906618049809048</v>
      </c>
      <c r="M394" s="29">
        <f t="shared" ref="M394" si="550">M396/M395</f>
        <v>0.74906618049809048</v>
      </c>
      <c r="P394" s="1" t="s">
        <v>352</v>
      </c>
    </row>
    <row r="395" spans="1:16" ht="15" customHeight="1" outlineLevel="1" x14ac:dyDescent="0.2">
      <c r="B395" s="1" t="s">
        <v>416</v>
      </c>
      <c r="C395" s="1" t="s">
        <v>428</v>
      </c>
      <c r="E395" s="6">
        <f t="shared" ref="E395:M395" si="551">E59/E78*1000-E60*E77/E79*10^6</f>
        <v>-60.380260105790335</v>
      </c>
      <c r="F395" s="6">
        <f t="shared" si="551"/>
        <v>-60.380260105790335</v>
      </c>
      <c r="G395" s="6">
        <f t="shared" si="551"/>
        <v>-60.380260105790335</v>
      </c>
      <c r="H395" s="6">
        <f t="shared" si="551"/>
        <v>-60.380260105790335</v>
      </c>
      <c r="I395" s="6">
        <f t="shared" si="551"/>
        <v>-60.380260105790335</v>
      </c>
      <c r="J395" s="6">
        <f t="shared" si="551"/>
        <v>-60.380260105790335</v>
      </c>
      <c r="K395" s="6">
        <f t="shared" si="551"/>
        <v>-60.380260105790335</v>
      </c>
      <c r="L395" s="6">
        <f t="shared" si="551"/>
        <v>-60.380260105790335</v>
      </c>
      <c r="M395" s="6">
        <f t="shared" si="551"/>
        <v>-60.380260105790335</v>
      </c>
      <c r="O395" s="1" t="s">
        <v>8</v>
      </c>
      <c r="P395" s="1" t="s">
        <v>339</v>
      </c>
    </row>
    <row r="396" spans="1:16" ht="15" customHeight="1" outlineLevel="1" x14ac:dyDescent="0.2">
      <c r="B396" s="1" t="s">
        <v>417</v>
      </c>
      <c r="C396" s="1" t="s">
        <v>429</v>
      </c>
      <c r="E396" s="6">
        <f t="shared" ref="E396:M396" si="552">E59/E78*1000+E60*(E52-E77)/E79*10^6</f>
        <v>-45.228810814925595</v>
      </c>
      <c r="F396" s="6">
        <f t="shared" si="552"/>
        <v>-45.228810814925595</v>
      </c>
      <c r="G396" s="6">
        <f t="shared" si="552"/>
        <v>-45.228810814925595</v>
      </c>
      <c r="H396" s="6">
        <f t="shared" si="552"/>
        <v>-45.228810814925595</v>
      </c>
      <c r="I396" s="6">
        <f t="shared" si="552"/>
        <v>-45.228810814925595</v>
      </c>
      <c r="J396" s="6">
        <f t="shared" si="552"/>
        <v>-45.228810814925595</v>
      </c>
      <c r="K396" s="6">
        <f t="shared" si="552"/>
        <v>-45.228810814925595</v>
      </c>
      <c r="L396" s="6">
        <f t="shared" si="552"/>
        <v>-45.228810814925595</v>
      </c>
      <c r="M396" s="6">
        <f t="shared" si="552"/>
        <v>-45.228810814925595</v>
      </c>
      <c r="O396" s="1" t="s">
        <v>8</v>
      </c>
      <c r="P396" s="1" t="s">
        <v>339</v>
      </c>
    </row>
    <row r="397" spans="1:16" ht="15" customHeight="1" outlineLevel="1" x14ac:dyDescent="0.2">
      <c r="A397" s="21"/>
    </row>
    <row r="398" spans="1:16" ht="15" customHeight="1" outlineLevel="1" x14ac:dyDescent="0.2">
      <c r="A398" s="22" t="s">
        <v>302</v>
      </c>
      <c r="P398" s="1" t="s">
        <v>346</v>
      </c>
    </row>
    <row r="399" spans="1:16" ht="15" customHeight="1" outlineLevel="1" x14ac:dyDescent="0.2">
      <c r="B399" s="1" t="s">
        <v>430</v>
      </c>
      <c r="C399" s="1" t="s">
        <v>303</v>
      </c>
      <c r="E399" s="7">
        <f>MIN(E245,E361)</f>
        <v>1</v>
      </c>
      <c r="F399" s="7" t="s">
        <v>1</v>
      </c>
      <c r="G399" s="7" t="s">
        <v>1</v>
      </c>
      <c r="H399" s="7" t="s">
        <v>1</v>
      </c>
      <c r="I399" s="7" t="s">
        <v>1</v>
      </c>
      <c r="J399" s="7" t="s">
        <v>1</v>
      </c>
      <c r="K399" s="7" t="s">
        <v>1</v>
      </c>
      <c r="L399" s="7" t="s">
        <v>1</v>
      </c>
      <c r="M399" s="7" t="s">
        <v>1</v>
      </c>
    </row>
    <row r="400" spans="1:16" ht="15" customHeight="1" outlineLevel="1" x14ac:dyDescent="0.2">
      <c r="B400" s="1" t="s">
        <v>205</v>
      </c>
      <c r="C400" s="1" t="s">
        <v>303</v>
      </c>
      <c r="E400" s="7">
        <f>MIN(E246,E361)</f>
        <v>0</v>
      </c>
      <c r="F400" s="7" t="s">
        <v>1</v>
      </c>
      <c r="G400" s="7" t="s">
        <v>1</v>
      </c>
      <c r="H400" s="7" t="s">
        <v>1</v>
      </c>
      <c r="I400" s="7" t="s">
        <v>1</v>
      </c>
      <c r="J400" s="7" t="s">
        <v>1</v>
      </c>
      <c r="K400" s="7" t="s">
        <v>1</v>
      </c>
      <c r="L400" s="7" t="s">
        <v>1</v>
      </c>
      <c r="M400" s="7" t="s">
        <v>1</v>
      </c>
    </row>
    <row r="401" spans="2:15" ht="15" customHeight="1" outlineLevel="1" x14ac:dyDescent="0.2">
      <c r="B401" s="1" t="s">
        <v>431</v>
      </c>
      <c r="C401" s="1" t="s">
        <v>303</v>
      </c>
      <c r="E401" s="7">
        <f>MIN(E247,E361)</f>
        <v>0</v>
      </c>
      <c r="F401" s="7" t="s">
        <v>1</v>
      </c>
      <c r="G401" s="7" t="s">
        <v>1</v>
      </c>
      <c r="H401" s="7" t="s">
        <v>1</v>
      </c>
      <c r="I401" s="7" t="s">
        <v>1</v>
      </c>
      <c r="J401" s="7" t="s">
        <v>1</v>
      </c>
      <c r="K401" s="7" t="s">
        <v>1</v>
      </c>
      <c r="L401" s="7" t="s">
        <v>1</v>
      </c>
      <c r="M401" s="7" t="s">
        <v>1</v>
      </c>
    </row>
    <row r="402" spans="2:15" ht="15" customHeight="1" outlineLevel="1" x14ac:dyDescent="0.2">
      <c r="B402" s="1" t="s">
        <v>207</v>
      </c>
      <c r="C402" s="1" t="s">
        <v>303</v>
      </c>
      <c r="E402" s="7">
        <f>MIN(E251,E362)</f>
        <v>1</v>
      </c>
      <c r="F402" s="7" t="s">
        <v>1</v>
      </c>
      <c r="G402" s="7" t="s">
        <v>1</v>
      </c>
      <c r="H402" s="7" t="s">
        <v>1</v>
      </c>
      <c r="I402" s="7" t="s">
        <v>1</v>
      </c>
      <c r="J402" s="7" t="s">
        <v>1</v>
      </c>
      <c r="K402" s="7" t="s">
        <v>1</v>
      </c>
      <c r="L402" s="7" t="s">
        <v>1</v>
      </c>
      <c r="M402" s="7" t="s">
        <v>1</v>
      </c>
    </row>
    <row r="403" spans="2:15" ht="15" customHeight="1" outlineLevel="1" x14ac:dyDescent="0.2">
      <c r="B403" s="1" t="s">
        <v>208</v>
      </c>
      <c r="C403" s="1" t="s">
        <v>303</v>
      </c>
      <c r="E403" s="36">
        <f>E251</f>
        <v>1</v>
      </c>
      <c r="F403" s="7" t="s">
        <v>1</v>
      </c>
      <c r="G403" s="7" t="s">
        <v>1</v>
      </c>
      <c r="H403" s="7" t="s">
        <v>1</v>
      </c>
      <c r="I403" s="7" t="s">
        <v>1</v>
      </c>
      <c r="J403" s="7" t="s">
        <v>1</v>
      </c>
      <c r="K403" s="7" t="s">
        <v>1</v>
      </c>
      <c r="L403" s="7" t="s">
        <v>1</v>
      </c>
      <c r="M403" s="7" t="s">
        <v>1</v>
      </c>
    </row>
    <row r="404" spans="2:15" ht="15" customHeight="1" outlineLevel="1" x14ac:dyDescent="0.2">
      <c r="B404" s="1" t="s">
        <v>209</v>
      </c>
      <c r="C404" s="1" t="s">
        <v>303</v>
      </c>
      <c r="E404" s="36">
        <v>0</v>
      </c>
      <c r="F404" s="7" t="s">
        <v>1</v>
      </c>
      <c r="G404" s="7" t="s">
        <v>1</v>
      </c>
      <c r="H404" s="7" t="s">
        <v>1</v>
      </c>
      <c r="I404" s="7" t="s">
        <v>1</v>
      </c>
      <c r="J404" s="7" t="s">
        <v>1</v>
      </c>
      <c r="K404" s="7" t="s">
        <v>1</v>
      </c>
      <c r="L404" s="7" t="s">
        <v>1</v>
      </c>
      <c r="M404" s="7" t="s">
        <v>1</v>
      </c>
    </row>
    <row r="405" spans="2:15" ht="15" customHeight="1" outlineLevel="1" x14ac:dyDescent="0.2">
      <c r="B405" s="1" t="s">
        <v>210</v>
      </c>
      <c r="C405" s="1" t="s">
        <v>303</v>
      </c>
      <c r="E405" s="36">
        <v>0</v>
      </c>
      <c r="F405" s="7" t="s">
        <v>1</v>
      </c>
      <c r="G405" s="7" t="s">
        <v>1</v>
      </c>
      <c r="H405" s="7" t="s">
        <v>1</v>
      </c>
      <c r="I405" s="7" t="s">
        <v>1</v>
      </c>
      <c r="J405" s="7" t="s">
        <v>1</v>
      </c>
      <c r="K405" s="7" t="s">
        <v>1</v>
      </c>
      <c r="L405" s="7" t="s">
        <v>1</v>
      </c>
      <c r="M405" s="7" t="s">
        <v>1</v>
      </c>
    </row>
    <row r="406" spans="2:15" ht="15" customHeight="1" outlineLevel="1" x14ac:dyDescent="0.2">
      <c r="B406" s="1" t="s">
        <v>211</v>
      </c>
      <c r="C406" s="1" t="s">
        <v>303</v>
      </c>
      <c r="E406" s="36">
        <f>MIN(E254,E362)</f>
        <v>1</v>
      </c>
      <c r="F406" s="7" t="s">
        <v>1</v>
      </c>
      <c r="G406" s="7" t="s">
        <v>1</v>
      </c>
      <c r="H406" s="7" t="s">
        <v>1</v>
      </c>
      <c r="I406" s="7" t="s">
        <v>1</v>
      </c>
      <c r="J406" s="7" t="s">
        <v>1</v>
      </c>
      <c r="K406" s="7" t="s">
        <v>1</v>
      </c>
      <c r="L406" s="7" t="s">
        <v>1</v>
      </c>
      <c r="M406" s="7" t="s">
        <v>1</v>
      </c>
    </row>
    <row r="407" spans="2:15" ht="15" customHeight="1" outlineLevel="1" x14ac:dyDescent="0.2">
      <c r="B407" s="1" t="s">
        <v>290</v>
      </c>
      <c r="C407" s="1" t="s">
        <v>303</v>
      </c>
      <c r="E407" s="36">
        <f>E254</f>
        <v>1</v>
      </c>
      <c r="F407" s="7" t="s">
        <v>1</v>
      </c>
      <c r="G407" s="7" t="s">
        <v>1</v>
      </c>
      <c r="H407" s="7" t="s">
        <v>1</v>
      </c>
      <c r="I407" s="7" t="s">
        <v>1</v>
      </c>
      <c r="J407" s="7" t="s">
        <v>1</v>
      </c>
      <c r="K407" s="7" t="s">
        <v>1</v>
      </c>
      <c r="L407" s="7" t="s">
        <v>1</v>
      </c>
      <c r="M407" s="7" t="s">
        <v>1</v>
      </c>
    </row>
    <row r="408" spans="2:15" ht="15" customHeight="1" outlineLevel="1" x14ac:dyDescent="0.2">
      <c r="B408" s="1" t="s">
        <v>435</v>
      </c>
      <c r="C408" s="1" t="s">
        <v>303</v>
      </c>
      <c r="E408" s="36">
        <v>0</v>
      </c>
      <c r="F408" s="7" t="s">
        <v>1</v>
      </c>
      <c r="G408" s="7" t="s">
        <v>1</v>
      </c>
      <c r="H408" s="7" t="s">
        <v>1</v>
      </c>
      <c r="I408" s="7" t="s">
        <v>1</v>
      </c>
      <c r="J408" s="7" t="s">
        <v>1</v>
      </c>
      <c r="K408" s="7" t="s">
        <v>1</v>
      </c>
      <c r="L408" s="7" t="s">
        <v>1</v>
      </c>
      <c r="M408" s="7" t="s">
        <v>1</v>
      </c>
    </row>
    <row r="409" spans="2:15" ht="15" customHeight="1" outlineLevel="1" x14ac:dyDescent="0.2">
      <c r="B409" s="1" t="s">
        <v>436</v>
      </c>
      <c r="C409" s="1" t="s">
        <v>303</v>
      </c>
      <c r="E409" s="36">
        <v>0</v>
      </c>
      <c r="F409" s="7" t="s">
        <v>1</v>
      </c>
      <c r="G409" s="7" t="s">
        <v>1</v>
      </c>
      <c r="H409" s="7" t="s">
        <v>1</v>
      </c>
      <c r="I409" s="7" t="s">
        <v>1</v>
      </c>
      <c r="J409" s="7" t="s">
        <v>1</v>
      </c>
      <c r="K409" s="7" t="s">
        <v>1</v>
      </c>
      <c r="L409" s="7" t="s">
        <v>1</v>
      </c>
      <c r="M409" s="7" t="s">
        <v>1</v>
      </c>
    </row>
    <row r="410" spans="2:15" ht="15" customHeight="1" outlineLevel="1" x14ac:dyDescent="0.2">
      <c r="B410" s="1" t="s">
        <v>199</v>
      </c>
      <c r="C410" s="1" t="s">
        <v>212</v>
      </c>
      <c r="E410" s="6">
        <f>E77</f>
        <v>101.5</v>
      </c>
      <c r="F410" s="7" t="s">
        <v>1</v>
      </c>
      <c r="G410" s="7" t="s">
        <v>1</v>
      </c>
      <c r="H410" s="7" t="s">
        <v>1</v>
      </c>
      <c r="I410" s="7" t="s">
        <v>1</v>
      </c>
      <c r="J410" s="7" t="s">
        <v>1</v>
      </c>
      <c r="K410" s="7" t="s">
        <v>1</v>
      </c>
      <c r="L410" s="7" t="s">
        <v>1</v>
      </c>
      <c r="M410" s="7" t="s">
        <v>1</v>
      </c>
      <c r="O410" s="1" t="s">
        <v>0</v>
      </c>
    </row>
    <row r="411" spans="2:15" ht="15" customHeight="1" outlineLevel="1" x14ac:dyDescent="0.2">
      <c r="B411" s="1" t="s">
        <v>200</v>
      </c>
      <c r="C411" s="1" t="s">
        <v>212</v>
      </c>
      <c r="E411" s="6">
        <f>E52-E410</f>
        <v>76.099999999999994</v>
      </c>
      <c r="F411" s="7" t="s">
        <v>1</v>
      </c>
      <c r="G411" s="7" t="s">
        <v>1</v>
      </c>
      <c r="H411" s="7" t="s">
        <v>1</v>
      </c>
      <c r="I411" s="7" t="s">
        <v>1</v>
      </c>
      <c r="J411" s="7" t="s">
        <v>1</v>
      </c>
      <c r="K411" s="7" t="s">
        <v>1</v>
      </c>
      <c r="L411" s="7" t="s">
        <v>1</v>
      </c>
      <c r="M411" s="7" t="s">
        <v>1</v>
      </c>
      <c r="O411" s="1" t="s">
        <v>0</v>
      </c>
    </row>
    <row r="412" spans="2:15" ht="15" customHeight="1" outlineLevel="1" x14ac:dyDescent="0.2">
      <c r="B412" s="1" t="s">
        <v>201</v>
      </c>
      <c r="C412" s="1" t="s">
        <v>212</v>
      </c>
      <c r="E412" s="33">
        <v>0</v>
      </c>
      <c r="F412" s="7" t="s">
        <v>1</v>
      </c>
      <c r="G412" s="7" t="s">
        <v>1</v>
      </c>
      <c r="H412" s="7" t="s">
        <v>1</v>
      </c>
      <c r="I412" s="7" t="s">
        <v>1</v>
      </c>
      <c r="J412" s="7" t="s">
        <v>1</v>
      </c>
      <c r="K412" s="7" t="s">
        <v>1</v>
      </c>
      <c r="L412" s="7" t="s">
        <v>1</v>
      </c>
      <c r="M412" s="7" t="s">
        <v>1</v>
      </c>
      <c r="O412" s="1" t="s">
        <v>0</v>
      </c>
    </row>
    <row r="413" spans="2:15" ht="15" customHeight="1" outlineLevel="1" x14ac:dyDescent="0.2">
      <c r="B413" s="1" t="s">
        <v>202</v>
      </c>
      <c r="C413" s="1" t="s">
        <v>212</v>
      </c>
      <c r="E413" s="33">
        <v>0</v>
      </c>
      <c r="F413" s="7" t="s">
        <v>1</v>
      </c>
      <c r="G413" s="7" t="s">
        <v>1</v>
      </c>
      <c r="H413" s="7" t="s">
        <v>1</v>
      </c>
      <c r="I413" s="7" t="s">
        <v>1</v>
      </c>
      <c r="J413" s="7" t="s">
        <v>1</v>
      </c>
      <c r="K413" s="7" t="s">
        <v>1</v>
      </c>
      <c r="L413" s="7" t="s">
        <v>1</v>
      </c>
      <c r="M413" s="7" t="s">
        <v>1</v>
      </c>
      <c r="O413" s="1" t="s">
        <v>0</v>
      </c>
    </row>
    <row r="414" spans="2:15" ht="15" customHeight="1" outlineLevel="1" x14ac:dyDescent="0.2">
      <c r="B414" s="1" t="s">
        <v>203</v>
      </c>
      <c r="C414" s="1" t="s">
        <v>212</v>
      </c>
      <c r="E414" s="33">
        <f>E77</f>
        <v>101.5</v>
      </c>
      <c r="F414" s="7" t="s">
        <v>1</v>
      </c>
      <c r="G414" s="7" t="s">
        <v>1</v>
      </c>
      <c r="H414" s="7" t="s">
        <v>1</v>
      </c>
      <c r="I414" s="7" t="s">
        <v>1</v>
      </c>
      <c r="J414" s="7" t="s">
        <v>1</v>
      </c>
      <c r="K414" s="7" t="s">
        <v>1</v>
      </c>
      <c r="L414" s="7" t="s">
        <v>1</v>
      </c>
      <c r="M414" s="7" t="s">
        <v>1</v>
      </c>
      <c r="O414" s="1" t="s">
        <v>0</v>
      </c>
    </row>
    <row r="415" spans="2:15" ht="15" customHeight="1" outlineLevel="1" x14ac:dyDescent="0.2">
      <c r="B415" s="1" t="s">
        <v>291</v>
      </c>
      <c r="C415" s="1" t="s">
        <v>212</v>
      </c>
      <c r="E415" s="33">
        <f>E52-E414</f>
        <v>76.099999999999994</v>
      </c>
      <c r="F415" s="7" t="s">
        <v>1</v>
      </c>
      <c r="G415" s="7" t="s">
        <v>1</v>
      </c>
      <c r="H415" s="7" t="s">
        <v>1</v>
      </c>
      <c r="I415" s="7" t="s">
        <v>1</v>
      </c>
      <c r="J415" s="7" t="s">
        <v>1</v>
      </c>
      <c r="K415" s="7" t="s">
        <v>1</v>
      </c>
      <c r="L415" s="7" t="s">
        <v>1</v>
      </c>
      <c r="M415" s="7" t="s">
        <v>1</v>
      </c>
      <c r="O415" s="1" t="s">
        <v>0</v>
      </c>
    </row>
    <row r="416" spans="2:15" ht="15" customHeight="1" outlineLevel="1" x14ac:dyDescent="0.2">
      <c r="B416" s="1" t="s">
        <v>432</v>
      </c>
      <c r="C416" s="1" t="s">
        <v>212</v>
      </c>
      <c r="E416" s="33">
        <v>0</v>
      </c>
      <c r="F416" s="7" t="s">
        <v>1</v>
      </c>
      <c r="G416" s="7" t="s">
        <v>1</v>
      </c>
      <c r="H416" s="7" t="s">
        <v>1</v>
      </c>
      <c r="I416" s="7" t="s">
        <v>1</v>
      </c>
      <c r="J416" s="7" t="s">
        <v>1</v>
      </c>
      <c r="K416" s="7" t="s">
        <v>1</v>
      </c>
      <c r="L416" s="7" t="s">
        <v>1</v>
      </c>
      <c r="M416" s="7" t="s">
        <v>1</v>
      </c>
      <c r="O416" s="1" t="s">
        <v>0</v>
      </c>
    </row>
    <row r="417" spans="1:16" ht="15" customHeight="1" outlineLevel="1" x14ac:dyDescent="0.2">
      <c r="B417" s="1" t="s">
        <v>439</v>
      </c>
      <c r="C417" s="1" t="s">
        <v>212</v>
      </c>
      <c r="E417" s="33">
        <v>0</v>
      </c>
      <c r="F417" s="7" t="s">
        <v>1</v>
      </c>
      <c r="G417" s="7" t="s">
        <v>1</v>
      </c>
      <c r="H417" s="7" t="s">
        <v>1</v>
      </c>
      <c r="I417" s="7" t="s">
        <v>1</v>
      </c>
      <c r="J417" s="7" t="s">
        <v>1</v>
      </c>
      <c r="K417" s="7" t="s">
        <v>1</v>
      </c>
      <c r="L417" s="7" t="s">
        <v>1</v>
      </c>
      <c r="M417" s="7" t="s">
        <v>1</v>
      </c>
      <c r="O417" s="1" t="s">
        <v>0</v>
      </c>
    </row>
    <row r="418" spans="1:16" ht="15" customHeight="1" outlineLevel="1" x14ac:dyDescent="0.2">
      <c r="A418" s="21"/>
    </row>
    <row r="419" spans="1:16" ht="15" customHeight="1" outlineLevel="1" x14ac:dyDescent="0.2">
      <c r="A419" s="22" t="s">
        <v>314</v>
      </c>
      <c r="P419" s="1" t="s">
        <v>346</v>
      </c>
    </row>
    <row r="420" spans="1:16" ht="15" customHeight="1" outlineLevel="1" x14ac:dyDescent="0.2">
      <c r="B420" s="1" t="s">
        <v>430</v>
      </c>
      <c r="C420" s="1" t="s">
        <v>303</v>
      </c>
      <c r="E420" s="7" t="s">
        <v>1</v>
      </c>
      <c r="F420" s="7">
        <f t="shared" ref="F420:L420" si="553">MIN(F245,F361)</f>
        <v>0.4375</v>
      </c>
      <c r="G420" s="7">
        <f t="shared" si="553"/>
        <v>1</v>
      </c>
      <c r="H420" s="7">
        <f t="shared" si="553"/>
        <v>0.4375</v>
      </c>
      <c r="I420" s="7">
        <f t="shared" si="553"/>
        <v>0.4375</v>
      </c>
      <c r="J420" s="7">
        <f t="shared" si="553"/>
        <v>0.4375</v>
      </c>
      <c r="K420" s="7">
        <f t="shared" si="553"/>
        <v>0.4375</v>
      </c>
      <c r="L420" s="7">
        <f t="shared" si="553"/>
        <v>1</v>
      </c>
      <c r="M420" s="7">
        <f t="shared" ref="M420" si="554">MIN(M245,M361)</f>
        <v>1</v>
      </c>
    </row>
    <row r="421" spans="1:16" ht="15" customHeight="1" outlineLevel="1" x14ac:dyDescent="0.2">
      <c r="B421" s="1" t="s">
        <v>205</v>
      </c>
      <c r="C421" s="1" t="s">
        <v>303</v>
      </c>
      <c r="E421" s="7" t="s">
        <v>1</v>
      </c>
      <c r="F421" s="7">
        <f t="shared" ref="F421:L421" si="555">MIN(F246,F361)</f>
        <v>0</v>
      </c>
      <c r="G421" s="7">
        <f t="shared" si="555"/>
        <v>0.4375</v>
      </c>
      <c r="H421" s="7">
        <f t="shared" si="555"/>
        <v>0</v>
      </c>
      <c r="I421" s="7">
        <f t="shared" si="555"/>
        <v>0</v>
      </c>
      <c r="J421" s="7">
        <f t="shared" si="555"/>
        <v>0</v>
      </c>
      <c r="K421" s="7">
        <f t="shared" si="555"/>
        <v>0</v>
      </c>
      <c r="L421" s="7">
        <f t="shared" si="555"/>
        <v>0</v>
      </c>
      <c r="M421" s="7">
        <f t="shared" ref="M421" si="556">MIN(M246,M361)</f>
        <v>0.4375</v>
      </c>
    </row>
    <row r="422" spans="1:16" ht="15" customHeight="1" outlineLevel="1" x14ac:dyDescent="0.2">
      <c r="B422" s="1" t="s">
        <v>431</v>
      </c>
      <c r="C422" s="1" t="s">
        <v>303</v>
      </c>
      <c r="E422" s="7" t="s">
        <v>1</v>
      </c>
      <c r="F422" s="7">
        <f t="shared" ref="F422:L422" si="557">MIN(F247,F361)</f>
        <v>0</v>
      </c>
      <c r="G422" s="7">
        <f t="shared" si="557"/>
        <v>0</v>
      </c>
      <c r="H422" s="7">
        <f t="shared" si="557"/>
        <v>0</v>
      </c>
      <c r="I422" s="7">
        <f t="shared" si="557"/>
        <v>0</v>
      </c>
      <c r="J422" s="7">
        <f t="shared" si="557"/>
        <v>0</v>
      </c>
      <c r="K422" s="7">
        <f t="shared" si="557"/>
        <v>0</v>
      </c>
      <c r="L422" s="7">
        <f t="shared" si="557"/>
        <v>0</v>
      </c>
      <c r="M422" s="7">
        <f t="shared" ref="M422" si="558">MIN(M247,M361)</f>
        <v>0</v>
      </c>
    </row>
    <row r="423" spans="1:16" ht="15" customHeight="1" outlineLevel="1" x14ac:dyDescent="0.2">
      <c r="B423" s="1" t="s">
        <v>207</v>
      </c>
      <c r="C423" s="1" t="s">
        <v>303</v>
      </c>
      <c r="E423" s="7" t="s">
        <v>1</v>
      </c>
      <c r="F423" s="7">
        <f t="shared" ref="F423:L423" si="559">IF(F77&lt;F257,MIN(F251,F362),
IF(F77&lt;F257+F258,MIN(F251,F362),
IF(F77&lt;F257+F258+F259,MIN(F251,F362))))</f>
        <v>0.4375</v>
      </c>
      <c r="G423" s="7">
        <f t="shared" si="559"/>
        <v>1</v>
      </c>
      <c r="H423" s="7">
        <f t="shared" si="559"/>
        <v>0.4375</v>
      </c>
      <c r="I423" s="7">
        <f t="shared" si="559"/>
        <v>0.4375</v>
      </c>
      <c r="J423" s="7">
        <f t="shared" si="559"/>
        <v>0.75010557432432434</v>
      </c>
      <c r="K423" s="7">
        <f t="shared" si="559"/>
        <v>0.4375</v>
      </c>
      <c r="L423" s="7">
        <f t="shared" si="559"/>
        <v>1</v>
      </c>
      <c r="M423" s="7">
        <f t="shared" ref="M423" si="560">IF(M77&lt;M257,MIN(M251,M362),
IF(M77&lt;M257+M258,MIN(M251,M362),
IF(M77&lt;M257+M258+M259,MIN(M251,M362))))</f>
        <v>1</v>
      </c>
    </row>
    <row r="424" spans="1:16" ht="15" customHeight="1" outlineLevel="1" x14ac:dyDescent="0.2">
      <c r="B424" s="1" t="s">
        <v>208</v>
      </c>
      <c r="C424" s="1" t="s">
        <v>303</v>
      </c>
      <c r="E424" s="7" t="s">
        <v>1</v>
      </c>
      <c r="F424" s="36">
        <f t="shared" ref="F424:L424" si="561">IF(F77&lt;F257,F251,
IF(F77&lt;F257+F258,MIN(F252,F362),
IF(F77&lt;F257+F258+F259,MIN(F252,F362))))</f>
        <v>0.4375</v>
      </c>
      <c r="G424" s="36">
        <f t="shared" si="561"/>
        <v>1</v>
      </c>
      <c r="H424" s="36">
        <f t="shared" si="561"/>
        <v>0.4375</v>
      </c>
      <c r="I424" s="36">
        <f t="shared" si="561"/>
        <v>1</v>
      </c>
      <c r="J424" s="36">
        <f t="shared" si="561"/>
        <v>1</v>
      </c>
      <c r="K424" s="36">
        <f t="shared" si="561"/>
        <v>0.4375</v>
      </c>
      <c r="L424" s="36">
        <f t="shared" si="561"/>
        <v>1</v>
      </c>
      <c r="M424" s="36">
        <f t="shared" ref="M424" si="562">IF(M77&lt;M257,M251,
IF(M77&lt;M257+M258,MIN(M252,M362),
IF(M77&lt;M257+M258+M259,MIN(M252,M362))))</f>
        <v>1</v>
      </c>
    </row>
    <row r="425" spans="1:16" ht="15" customHeight="1" outlineLevel="1" x14ac:dyDescent="0.2">
      <c r="B425" s="1" t="s">
        <v>209</v>
      </c>
      <c r="C425" s="1" t="s">
        <v>303</v>
      </c>
      <c r="E425" s="7" t="s">
        <v>1</v>
      </c>
      <c r="F425" s="36">
        <f t="shared" ref="F425:L425" si="563">IF(F77&lt;F257,F252,
IF(F77&lt;F257+F258,F252,
IF(F77&lt;F257+F258+F259,MIN(F253,F362))))</f>
        <v>1</v>
      </c>
      <c r="G425" s="36">
        <f t="shared" si="563"/>
        <v>0</v>
      </c>
      <c r="H425" s="36">
        <f t="shared" si="563"/>
        <v>1</v>
      </c>
      <c r="I425" s="36">
        <f t="shared" si="563"/>
        <v>1</v>
      </c>
      <c r="J425" s="36">
        <f t="shared" si="563"/>
        <v>1</v>
      </c>
      <c r="K425" s="36">
        <f t="shared" si="563"/>
        <v>1</v>
      </c>
      <c r="L425" s="36">
        <f t="shared" si="563"/>
        <v>1</v>
      </c>
      <c r="M425" s="36">
        <f t="shared" ref="M425" si="564">IF(M77&lt;M257,M252,
IF(M77&lt;M257+M258,M252,
IF(M77&lt;M257+M258+M259,MIN(M253,M362))))</f>
        <v>1</v>
      </c>
    </row>
    <row r="426" spans="1:16" ht="15" customHeight="1" outlineLevel="1" x14ac:dyDescent="0.2">
      <c r="B426" s="1" t="s">
        <v>210</v>
      </c>
      <c r="C426" s="1" t="s">
        <v>303</v>
      </c>
      <c r="E426" s="7" t="s">
        <v>1</v>
      </c>
      <c r="F426" s="36">
        <f t="shared" ref="F426:L426" si="565">IF(F77&lt;F257,F253,
IF(F77&lt;F257+F258,F253,
IF(F77&lt;F257+F258+F259,F253)))</f>
        <v>1</v>
      </c>
      <c r="G426" s="36">
        <f t="shared" si="565"/>
        <v>0</v>
      </c>
      <c r="H426" s="36">
        <f t="shared" si="565"/>
        <v>1</v>
      </c>
      <c r="I426" s="36">
        <f t="shared" si="565"/>
        <v>0.4375</v>
      </c>
      <c r="J426" s="36">
        <f t="shared" si="565"/>
        <v>0.75010557432432434</v>
      </c>
      <c r="K426" s="36">
        <f t="shared" si="565"/>
        <v>1</v>
      </c>
      <c r="L426" s="36">
        <f t="shared" si="565"/>
        <v>1</v>
      </c>
      <c r="M426" s="36">
        <f t="shared" ref="M426" si="566">IF(M77&lt;M257,M253,
IF(M77&lt;M257+M258,M253,
IF(M77&lt;M257+M258+M259,M253)))</f>
        <v>0.4375</v>
      </c>
    </row>
    <row r="427" spans="1:16" ht="15" customHeight="1" outlineLevel="1" x14ac:dyDescent="0.2">
      <c r="B427" s="1" t="s">
        <v>211</v>
      </c>
      <c r="C427" s="1" t="s">
        <v>303</v>
      </c>
      <c r="E427" s="7" t="s">
        <v>1</v>
      </c>
      <c r="F427" s="36">
        <f t="shared" ref="F427:L427" si="567">IF(F77&lt;F260,MIN(F254,F362),
IF(F77&lt;F260+F261,MIN(F254,F362),
IF(F77&lt;F260+F261+F262,MIN(F254,F362))))</f>
        <v>0.4375</v>
      </c>
      <c r="G427" s="36">
        <f t="shared" si="567"/>
        <v>0.75010557432432434</v>
      </c>
      <c r="H427" s="36">
        <f t="shared" si="567"/>
        <v>0.75010557432432434</v>
      </c>
      <c r="I427" s="36">
        <f t="shared" si="567"/>
        <v>0.75010557432432434</v>
      </c>
      <c r="J427" s="36">
        <f t="shared" si="567"/>
        <v>0.75010557432432434</v>
      </c>
      <c r="K427" s="36">
        <f t="shared" si="567"/>
        <v>0.4375</v>
      </c>
      <c r="L427" s="36">
        <f t="shared" si="567"/>
        <v>1</v>
      </c>
      <c r="M427" s="36">
        <f t="shared" ref="M427" si="568">IF(M77&lt;M260,MIN(M254,M362),
IF(M77&lt;M260+M261,MIN(M254,M362),
IF(M77&lt;M260+M261+M262,MIN(M254,M362))))</f>
        <v>0.4375</v>
      </c>
    </row>
    <row r="428" spans="1:16" ht="15" customHeight="1" outlineLevel="1" x14ac:dyDescent="0.2">
      <c r="B428" s="1" t="s">
        <v>290</v>
      </c>
      <c r="C428" s="1" t="s">
        <v>303</v>
      </c>
      <c r="E428" s="7" t="s">
        <v>1</v>
      </c>
      <c r="F428" s="36">
        <f t="shared" ref="F428:L428" si="569">IF(F77&lt;F260,F254,
IF(F77&lt;F260+F261,MIN(F255,F362),
IF(F77&lt;F260+F261+F262,MIN(F255,F362))))</f>
        <v>0.4375</v>
      </c>
      <c r="G428" s="36">
        <f t="shared" si="569"/>
        <v>1</v>
      </c>
      <c r="H428" s="36">
        <f t="shared" si="569"/>
        <v>1</v>
      </c>
      <c r="I428" s="36">
        <f t="shared" si="569"/>
        <v>1</v>
      </c>
      <c r="J428" s="36">
        <f t="shared" si="569"/>
        <v>1</v>
      </c>
      <c r="K428" s="36">
        <f t="shared" si="569"/>
        <v>0.4375</v>
      </c>
      <c r="L428" s="36">
        <f t="shared" si="569"/>
        <v>1</v>
      </c>
      <c r="M428" s="36">
        <f t="shared" ref="M428" si="570">IF(M77&lt;M260,M254,
IF(M77&lt;M260+M261,MIN(M255,M362),
IF(M77&lt;M260+M261+M262,MIN(M255,M362))))</f>
        <v>0.4375</v>
      </c>
    </row>
    <row r="429" spans="1:16" ht="15" customHeight="1" outlineLevel="1" x14ac:dyDescent="0.2">
      <c r="B429" s="1" t="s">
        <v>435</v>
      </c>
      <c r="C429" s="1" t="s">
        <v>303</v>
      </c>
      <c r="E429" s="7" t="s">
        <v>1</v>
      </c>
      <c r="F429" s="36">
        <f t="shared" ref="F429:L429" si="571">IF(F77&lt;F260,F255,
IF(F77&lt;F260+F261,F255,
IF(F77&lt;F260+F261+F262,MIN(F256,F362))))</f>
        <v>1</v>
      </c>
      <c r="G429" s="36">
        <f t="shared" si="571"/>
        <v>1</v>
      </c>
      <c r="H429" s="36">
        <f t="shared" si="571"/>
        <v>1</v>
      </c>
      <c r="I429" s="36">
        <f t="shared" si="571"/>
        <v>1</v>
      </c>
      <c r="J429" s="36">
        <f t="shared" si="571"/>
        <v>1</v>
      </c>
      <c r="K429" s="36">
        <f t="shared" si="571"/>
        <v>1</v>
      </c>
      <c r="L429" s="36">
        <f t="shared" si="571"/>
        <v>1</v>
      </c>
      <c r="M429" s="36">
        <f t="shared" ref="M429" si="572">IF(M77&lt;M260,M255,
IF(M77&lt;M260+M261,M255,
IF(M77&lt;M260+M261+M262,MIN(M256,M362))))</f>
        <v>1</v>
      </c>
    </row>
    <row r="430" spans="1:16" ht="15" customHeight="1" outlineLevel="1" x14ac:dyDescent="0.2">
      <c r="B430" s="1" t="s">
        <v>436</v>
      </c>
      <c r="C430" s="1" t="s">
        <v>303</v>
      </c>
      <c r="E430" s="7" t="s">
        <v>1</v>
      </c>
      <c r="F430" s="36">
        <f t="shared" ref="F430:L430" si="573">IF(F77&lt;F260,F256,
IF(F77&lt;F260+F261,F256,
IF(F77&lt;F260+F261+F262,F256)))</f>
        <v>1</v>
      </c>
      <c r="G430" s="36">
        <f t="shared" si="573"/>
        <v>0.75010557432432434</v>
      </c>
      <c r="H430" s="36">
        <f t="shared" si="573"/>
        <v>0.75010557432432434</v>
      </c>
      <c r="I430" s="36">
        <f t="shared" si="573"/>
        <v>0.75010557432432434</v>
      </c>
      <c r="J430" s="36">
        <f t="shared" si="573"/>
        <v>0.75010557432432434</v>
      </c>
      <c r="K430" s="36">
        <f t="shared" si="573"/>
        <v>1</v>
      </c>
      <c r="L430" s="36">
        <f t="shared" si="573"/>
        <v>1</v>
      </c>
      <c r="M430" s="36">
        <f t="shared" ref="M430" si="574">IF(M77&lt;M260,M256,
IF(M77&lt;M260+M261,M256,
IF(M77&lt;M260+M261+M262,M256)))</f>
        <v>1</v>
      </c>
    </row>
    <row r="431" spans="1:16" ht="15" customHeight="1" outlineLevel="1" x14ac:dyDescent="0.2">
      <c r="B431" s="1" t="s">
        <v>199</v>
      </c>
      <c r="C431" s="1" t="s">
        <v>212</v>
      </c>
      <c r="E431" s="7" t="s">
        <v>1</v>
      </c>
      <c r="F431" s="6">
        <f t="shared" ref="F431:L431" si="575">IF(F77&lt;F257,F77,
IF(F77&lt;F257+F258,F257,
IF(F77&lt;F257+F258+F259,F257)))</f>
        <v>0</v>
      </c>
      <c r="G431" s="6">
        <f t="shared" si="575"/>
        <v>101.5</v>
      </c>
      <c r="H431" s="6">
        <f t="shared" si="575"/>
        <v>0</v>
      </c>
      <c r="I431" s="6">
        <f t="shared" si="575"/>
        <v>22.3</v>
      </c>
      <c r="J431" s="6">
        <f t="shared" si="575"/>
        <v>59.199999999999996</v>
      </c>
      <c r="K431" s="6">
        <f t="shared" si="575"/>
        <v>0</v>
      </c>
      <c r="L431" s="6">
        <f t="shared" si="575"/>
        <v>39.302525316941676</v>
      </c>
      <c r="M431" s="6">
        <f t="shared" ref="M431" si="576">IF(M77&lt;M257,M77,
IF(M77&lt;M257+M258,M257,
IF(M77&lt;M257+M258+M259,M257)))</f>
        <v>0</v>
      </c>
      <c r="O431" s="1" t="s">
        <v>0</v>
      </c>
    </row>
    <row r="432" spans="1:16" ht="15" customHeight="1" outlineLevel="1" x14ac:dyDescent="0.2">
      <c r="B432" s="1" t="s">
        <v>200</v>
      </c>
      <c r="C432" s="1" t="s">
        <v>212</v>
      </c>
      <c r="E432" s="7" t="s">
        <v>1</v>
      </c>
      <c r="F432" s="6">
        <f t="shared" ref="F432:L432" si="577">IF(F77&lt;F257,F257-F431,
IF(F77&lt;F257+F258,F77-F257,
IF(F77&lt;F257+F258+F259,F258)))</f>
        <v>22.3</v>
      </c>
      <c r="G432" s="6">
        <f t="shared" si="577"/>
        <v>76.099999999999994</v>
      </c>
      <c r="H432" s="6">
        <f t="shared" si="577"/>
        <v>22.3</v>
      </c>
      <c r="I432" s="6">
        <f t="shared" si="577"/>
        <v>79.2</v>
      </c>
      <c r="J432" s="6">
        <f t="shared" si="577"/>
        <v>42.300000000000004</v>
      </c>
      <c r="K432" s="6">
        <f t="shared" si="577"/>
        <v>49.497474683058321</v>
      </c>
      <c r="L432" s="6">
        <f t="shared" si="577"/>
        <v>62.197474683058324</v>
      </c>
      <c r="M432" s="6">
        <f t="shared" ref="M432" si="578">IF(M77&lt;M257,M257-M431,
IF(M77&lt;M257+M258,M77-M257,
IF(M77&lt;M257+M258+M259,M258)))</f>
        <v>101.5</v>
      </c>
      <c r="O432" s="1" t="s">
        <v>0</v>
      </c>
    </row>
    <row r="433" spans="1:16" ht="15" customHeight="1" outlineLevel="1" x14ac:dyDescent="0.2">
      <c r="B433" s="1" t="s">
        <v>201</v>
      </c>
      <c r="C433" s="1" t="s">
        <v>212</v>
      </c>
      <c r="E433" s="7" t="s">
        <v>1</v>
      </c>
      <c r="F433" s="33">
        <f t="shared" ref="F433:L433" si="579">IF(F77&lt;F257,F258,
IF(F77&lt;F257+F258,F258-F432,
IF(F77&lt;F257+F258+F259,F77-F257-F258)))</f>
        <v>79.2</v>
      </c>
      <c r="G433" s="33">
        <f t="shared" si="579"/>
        <v>0</v>
      </c>
      <c r="H433" s="33">
        <f t="shared" si="579"/>
        <v>79.2</v>
      </c>
      <c r="I433" s="33">
        <f t="shared" si="579"/>
        <v>53.799999999999969</v>
      </c>
      <c r="J433" s="33">
        <f t="shared" si="579"/>
        <v>16.899999999999991</v>
      </c>
      <c r="K433" s="33">
        <f t="shared" si="579"/>
        <v>52.002525316941679</v>
      </c>
      <c r="L433" s="33">
        <f t="shared" si="579"/>
        <v>36.797474683058319</v>
      </c>
      <c r="M433" s="33">
        <f t="shared" ref="M433" si="580">IF(M77&lt;M257,M258,
IF(M77&lt;M257+M258,M258-M432,
IF(M77&lt;M257+M258+M259,M77-M257-M258)))</f>
        <v>26.602525316941666</v>
      </c>
      <c r="O433" s="1" t="s">
        <v>0</v>
      </c>
    </row>
    <row r="434" spans="1:16" ht="15" customHeight="1" outlineLevel="1" x14ac:dyDescent="0.2">
      <c r="B434" s="1" t="s">
        <v>202</v>
      </c>
      <c r="C434" s="1" t="s">
        <v>212</v>
      </c>
      <c r="E434" s="7" t="s">
        <v>1</v>
      </c>
      <c r="F434" s="33">
        <f t="shared" ref="F434:L434" si="581">IF(F77&lt;F257,F259,
IF(F77&lt;F257+F258,F259,
IF(F77&lt;F257+F258+F259,F259-F433)))</f>
        <v>76.09999999999998</v>
      </c>
      <c r="G434" s="33">
        <f t="shared" si="581"/>
        <v>0</v>
      </c>
      <c r="H434" s="33">
        <f t="shared" si="581"/>
        <v>76.09999999999998</v>
      </c>
      <c r="I434" s="33">
        <f t="shared" si="581"/>
        <v>22.3</v>
      </c>
      <c r="J434" s="33">
        <f t="shared" si="581"/>
        <v>59.199999999999996</v>
      </c>
      <c r="K434" s="33">
        <f t="shared" si="581"/>
        <v>76.099999999999994</v>
      </c>
      <c r="L434" s="33">
        <f t="shared" si="581"/>
        <v>39.302525316941676</v>
      </c>
      <c r="M434" s="33">
        <f t="shared" ref="M434" si="582">IF(M77&lt;M257,M259,
IF(M77&lt;M257+M258,M259,
IF(M77&lt;M257+M258+M259,M259-M433)))</f>
        <v>49.497474683058321</v>
      </c>
      <c r="O434" s="1" t="s">
        <v>0</v>
      </c>
    </row>
    <row r="435" spans="1:16" ht="15" customHeight="1" outlineLevel="1" x14ac:dyDescent="0.2">
      <c r="B435" s="1" t="s">
        <v>203</v>
      </c>
      <c r="C435" s="1" t="s">
        <v>212</v>
      </c>
      <c r="E435" s="7" t="s">
        <v>1</v>
      </c>
      <c r="F435" s="33">
        <f t="shared" ref="F435:L435" si="583">IF(F77&lt;F260,F77,
IF(F77&lt;F260+F261,F260,
IF(F77&lt;F260+F261+F262,F260)))</f>
        <v>0</v>
      </c>
      <c r="G435" s="33">
        <f t="shared" si="583"/>
        <v>59.199999999999996</v>
      </c>
      <c r="H435" s="33">
        <f t="shared" si="583"/>
        <v>59.199999999999996</v>
      </c>
      <c r="I435" s="33">
        <f t="shared" si="583"/>
        <v>59.199999999999996</v>
      </c>
      <c r="J435" s="33">
        <f t="shared" si="583"/>
        <v>59.199999999999996</v>
      </c>
      <c r="K435" s="33">
        <f t="shared" si="583"/>
        <v>0</v>
      </c>
      <c r="L435" s="33">
        <f t="shared" si="583"/>
        <v>39.302525316941676</v>
      </c>
      <c r="M435" s="33">
        <f t="shared" ref="M435" si="584">IF(M77&lt;M260,M77,
IF(M77&lt;M260+M261,M260,
IF(M77&lt;M260+M261+M262,M260)))</f>
        <v>0</v>
      </c>
      <c r="O435" s="1" t="s">
        <v>0</v>
      </c>
    </row>
    <row r="436" spans="1:16" ht="15" customHeight="1" outlineLevel="1" x14ac:dyDescent="0.2">
      <c r="B436" s="1" t="s">
        <v>291</v>
      </c>
      <c r="C436" s="1" t="s">
        <v>212</v>
      </c>
      <c r="E436" s="7" t="s">
        <v>1</v>
      </c>
      <c r="F436" s="33">
        <f t="shared" ref="F436:L436" si="585">IF(F77&lt;F260,F260-F435,
IF(F77&lt;F260+F261,F77-F260,
IF(F77&lt;F260+F261+F262,F261)))</f>
        <v>22.3</v>
      </c>
      <c r="G436" s="33">
        <f t="shared" si="585"/>
        <v>42.300000000000004</v>
      </c>
      <c r="H436" s="33">
        <f t="shared" si="585"/>
        <v>42.300000000000004</v>
      </c>
      <c r="I436" s="33">
        <f t="shared" si="585"/>
        <v>42.300000000000004</v>
      </c>
      <c r="J436" s="33">
        <f t="shared" si="585"/>
        <v>42.300000000000004</v>
      </c>
      <c r="K436" s="33">
        <f t="shared" si="585"/>
        <v>49.497474683058321</v>
      </c>
      <c r="L436" s="33">
        <f t="shared" si="585"/>
        <v>62.197474683058324</v>
      </c>
      <c r="M436" s="33">
        <f t="shared" ref="M436" si="586">IF(M77&lt;M260,M260-M435,
IF(M77&lt;M260+M261,M77-M260,
IF(M77&lt;M260+M261+M262,M261)))</f>
        <v>49.497474683058321</v>
      </c>
      <c r="O436" s="1" t="s">
        <v>0</v>
      </c>
    </row>
    <row r="437" spans="1:16" ht="15" customHeight="1" outlineLevel="1" x14ac:dyDescent="0.2">
      <c r="B437" s="1" t="s">
        <v>432</v>
      </c>
      <c r="C437" s="1" t="s">
        <v>212</v>
      </c>
      <c r="E437" s="7" t="s">
        <v>1</v>
      </c>
      <c r="F437" s="33">
        <f t="shared" ref="F437:L437" si="587">IF(F77&lt;F260,F261,
IF(F77&lt;F260+F261,F261-F436,
IF(F77&lt;F260+F261+F262,F77-F260-F261)))</f>
        <v>79.2</v>
      </c>
      <c r="G437" s="33">
        <f t="shared" si="587"/>
        <v>16.899999999999991</v>
      </c>
      <c r="H437" s="33">
        <f t="shared" si="587"/>
        <v>16.899999999999991</v>
      </c>
      <c r="I437" s="33">
        <f t="shared" si="587"/>
        <v>16.899999999999991</v>
      </c>
      <c r="J437" s="33">
        <f t="shared" si="587"/>
        <v>16.899999999999991</v>
      </c>
      <c r="K437" s="33">
        <f t="shared" si="587"/>
        <v>52.002525316941679</v>
      </c>
      <c r="L437" s="33">
        <f t="shared" si="587"/>
        <v>36.797474683058319</v>
      </c>
      <c r="M437" s="33">
        <f t="shared" ref="M437" si="588">IF(M77&lt;M260,M261,
IF(M77&lt;M260+M261,M261-M436,
IF(M77&lt;M260+M261+M262,M77-M260-M261)))</f>
        <v>52.002525316941679</v>
      </c>
      <c r="O437" s="1" t="s">
        <v>0</v>
      </c>
    </row>
    <row r="438" spans="1:16" ht="15" customHeight="1" outlineLevel="1" x14ac:dyDescent="0.2">
      <c r="B438" s="1" t="s">
        <v>439</v>
      </c>
      <c r="C438" s="1" t="s">
        <v>212</v>
      </c>
      <c r="E438" s="7" t="s">
        <v>1</v>
      </c>
      <c r="F438" s="33">
        <f t="shared" ref="F438:L438" si="589">IF(F77&lt;F260,F262,
IF(F77&lt;F260+F261,F262,
IF(F77&lt;F260+F261+F262,F262-F437)))</f>
        <v>76.09999999999998</v>
      </c>
      <c r="G438" s="33">
        <f t="shared" si="589"/>
        <v>59.199999999999996</v>
      </c>
      <c r="H438" s="33">
        <f t="shared" si="589"/>
        <v>59.199999999999996</v>
      </c>
      <c r="I438" s="33">
        <f t="shared" si="589"/>
        <v>59.199999999999996</v>
      </c>
      <c r="J438" s="33">
        <f t="shared" si="589"/>
        <v>59.199999999999996</v>
      </c>
      <c r="K438" s="33">
        <f t="shared" si="589"/>
        <v>76.099999999999994</v>
      </c>
      <c r="L438" s="33">
        <f t="shared" si="589"/>
        <v>39.302525316941676</v>
      </c>
      <c r="M438" s="33">
        <f t="shared" ref="M438" si="590">IF(M77&lt;M260,M262,
IF(M77&lt;M260+M261,M262,
IF(M77&lt;M260+M261+M262,M262-M437)))</f>
        <v>76.099999999999994</v>
      </c>
      <c r="O438" s="1" t="s">
        <v>0</v>
      </c>
    </row>
    <row r="439" spans="1:16" ht="15" customHeight="1" x14ac:dyDescent="0.2">
      <c r="A439" s="21"/>
    </row>
    <row r="441" spans="1:16" ht="15" customHeight="1" x14ac:dyDescent="0.2">
      <c r="A441" s="21" t="s">
        <v>683</v>
      </c>
      <c r="P441" s="1" t="s">
        <v>334</v>
      </c>
    </row>
    <row r="442" spans="1:16" ht="15" customHeight="1" outlineLevel="1" x14ac:dyDescent="0.2"/>
    <row r="443" spans="1:16" ht="15" customHeight="1" outlineLevel="1" x14ac:dyDescent="0.2">
      <c r="A443" s="22" t="s">
        <v>310</v>
      </c>
      <c r="P443" s="1" t="s">
        <v>348</v>
      </c>
    </row>
    <row r="444" spans="1:16" ht="15" customHeight="1" outlineLevel="1" x14ac:dyDescent="0.2">
      <c r="B444" s="1" t="s">
        <v>163</v>
      </c>
      <c r="E444" s="28">
        <f t="shared" ref="E444" si="591">SQRT(E446)*E451</f>
        <v>240</v>
      </c>
      <c r="F444" s="28">
        <f t="shared" ref="F444:G444" si="592">SQRT(F446)*F451</f>
        <v>240</v>
      </c>
      <c r="G444" s="28">
        <f t="shared" si="592"/>
        <v>240</v>
      </c>
      <c r="H444" s="28">
        <f t="shared" ref="H444:I444" si="593">SQRT(H446)*H451</f>
        <v>240</v>
      </c>
      <c r="I444" s="28">
        <f t="shared" si="593"/>
        <v>240</v>
      </c>
      <c r="J444" s="28">
        <f t="shared" ref="J444" si="594">SQRT(J446)*J451</f>
        <v>240</v>
      </c>
      <c r="K444" s="28">
        <f>SQRT(K446)*K451</f>
        <v>240</v>
      </c>
      <c r="L444" s="28">
        <f t="shared" ref="L444:M444" si="595">SQRT(L446)*L451</f>
        <v>240</v>
      </c>
      <c r="M444" s="28">
        <f t="shared" si="595"/>
        <v>240</v>
      </c>
      <c r="O444" s="1" t="s">
        <v>8</v>
      </c>
      <c r="P444" s="1" t="s">
        <v>366</v>
      </c>
    </row>
    <row r="445" spans="1:16" ht="15" customHeight="1" outlineLevel="1" x14ac:dyDescent="0.2">
      <c r="B445" s="1" t="s">
        <v>91</v>
      </c>
      <c r="E445" s="6">
        <f t="shared" ref="E445" si="596">E446*E451</f>
        <v>240</v>
      </c>
      <c r="F445" s="6">
        <f t="shared" ref="F445:G445" si="597">F446*F451</f>
        <v>240</v>
      </c>
      <c r="G445" s="6">
        <f t="shared" si="597"/>
        <v>240</v>
      </c>
      <c r="H445" s="6">
        <f t="shared" ref="H445:I445" si="598">H446*H451</f>
        <v>240</v>
      </c>
      <c r="I445" s="6">
        <f t="shared" si="598"/>
        <v>240</v>
      </c>
      <c r="J445" s="6">
        <f t="shared" ref="J445" si="599">J446*J451</f>
        <v>240</v>
      </c>
      <c r="K445" s="6">
        <f>K446*K451</f>
        <v>240</v>
      </c>
      <c r="L445" s="6">
        <f t="shared" ref="L445:M445" si="600">L446*L451</f>
        <v>240</v>
      </c>
      <c r="M445" s="6">
        <f t="shared" si="600"/>
        <v>240</v>
      </c>
      <c r="O445" s="1" t="s">
        <v>8</v>
      </c>
      <c r="P445" s="1" t="s">
        <v>365</v>
      </c>
    </row>
    <row r="446" spans="1:16" ht="15" customHeight="1" outlineLevel="1" x14ac:dyDescent="0.2">
      <c r="B446" s="1" t="s">
        <v>43</v>
      </c>
      <c r="E446" s="7">
        <f t="shared" ref="E446" si="601">MIN(1,E447-SQRT(E447^2-1/E450^2))</f>
        <v>1</v>
      </c>
      <c r="F446" s="7">
        <f t="shared" ref="F446:G446" si="602">MIN(1,F447-SQRT(F447^2-1/F450^2))</f>
        <v>1</v>
      </c>
      <c r="G446" s="7">
        <f t="shared" si="602"/>
        <v>1</v>
      </c>
      <c r="H446" s="7">
        <f t="shared" ref="H446:I446" si="603">MIN(1,H447-SQRT(H447^2-1/H450^2))</f>
        <v>1</v>
      </c>
      <c r="I446" s="7">
        <f t="shared" si="603"/>
        <v>1</v>
      </c>
      <c r="J446" s="7">
        <f t="shared" ref="J446" si="604">MIN(1,J447-SQRT(J447^2-1/J450^2))</f>
        <v>1</v>
      </c>
      <c r="K446" s="7">
        <f>MIN(1,K447-SQRT(K447^2-1/K450^2))</f>
        <v>1</v>
      </c>
      <c r="L446" s="7">
        <f t="shared" ref="L446:M446" si="605">MIN(1,L447-SQRT(L447^2-1/L450^2))</f>
        <v>1</v>
      </c>
      <c r="M446" s="7">
        <f t="shared" si="605"/>
        <v>1</v>
      </c>
      <c r="P446" s="1" t="s">
        <v>341</v>
      </c>
    </row>
    <row r="447" spans="1:16" ht="15" customHeight="1" outlineLevel="1" x14ac:dyDescent="0.2">
      <c r="B447" s="1" t="s">
        <v>44</v>
      </c>
      <c r="E447" s="7">
        <f t="shared" ref="E447" si="606">(1+E448*(E450-E449)+E450^2)/(2*E450^2)</f>
        <v>2.9067583440510383</v>
      </c>
      <c r="F447" s="7">
        <f t="shared" ref="F447:G447" si="607">(1+F448*(F450-F449)+F450^2)/(2*F450^2)</f>
        <v>2.8842526295355824</v>
      </c>
      <c r="G447" s="7">
        <f t="shared" si="607"/>
        <v>2.8842526295355824</v>
      </c>
      <c r="H447" s="7">
        <f t="shared" ref="H447:I447" si="608">(1+H448*(H450-H449)+H450^2)/(2*H450^2)</f>
        <v>2.8842526295355824</v>
      </c>
      <c r="I447" s="7">
        <f t="shared" si="608"/>
        <v>2.8842526295355824</v>
      </c>
      <c r="J447" s="7">
        <f t="shared" ref="J447" si="609">(1+J448*(J450-J449)+J450^2)/(2*J450^2)</f>
        <v>2.8842526295355824</v>
      </c>
      <c r="K447" s="7">
        <f>(1+K448*(K450-K449)+K450^2)/(2*K450^2)</f>
        <v>2.8842526295355824</v>
      </c>
      <c r="L447" s="7">
        <f t="shared" ref="L447:M447" si="610">(1+L448*(L450-L449)+L450^2)/(2*L450^2)</f>
        <v>2.9067583440510383</v>
      </c>
      <c r="M447" s="7">
        <f t="shared" si="610"/>
        <v>2.8842526295355824</v>
      </c>
      <c r="P447" s="1" t="s">
        <v>341</v>
      </c>
    </row>
    <row r="448" spans="1:16" ht="15" customHeight="1" outlineLevel="1" x14ac:dyDescent="0.2">
      <c r="C448" s="1" t="s">
        <v>140</v>
      </c>
      <c r="E448" s="31">
        <f t="shared" ref="E448:M448" si="611">E69</f>
        <v>0.2</v>
      </c>
      <c r="F448" s="31">
        <f t="shared" si="611"/>
        <v>0.4</v>
      </c>
      <c r="G448" s="31">
        <f t="shared" si="611"/>
        <v>0.4</v>
      </c>
      <c r="H448" s="31">
        <f t="shared" si="611"/>
        <v>0.4</v>
      </c>
      <c r="I448" s="31">
        <f t="shared" si="611"/>
        <v>0.4</v>
      </c>
      <c r="J448" s="31">
        <f t="shared" si="611"/>
        <v>0.4</v>
      </c>
      <c r="K448" s="31">
        <f t="shared" si="611"/>
        <v>0.4</v>
      </c>
      <c r="L448" s="31">
        <f t="shared" si="611"/>
        <v>0.2</v>
      </c>
      <c r="M448" s="31">
        <f t="shared" si="611"/>
        <v>0.4</v>
      </c>
      <c r="P448" s="1" t="s">
        <v>341</v>
      </c>
    </row>
    <row r="449" spans="1:16" ht="15" customHeight="1" outlineLevel="1" x14ac:dyDescent="0.2">
      <c r="C449" s="1" t="s">
        <v>39</v>
      </c>
      <c r="E449" s="9">
        <v>0.5</v>
      </c>
      <c r="F449" s="9">
        <v>0.5</v>
      </c>
      <c r="G449" s="9">
        <v>0.5</v>
      </c>
      <c r="H449" s="9">
        <v>0.5</v>
      </c>
      <c r="I449" s="9">
        <v>0.5</v>
      </c>
      <c r="J449" s="9">
        <v>0.5</v>
      </c>
      <c r="K449" s="9">
        <v>0.5</v>
      </c>
      <c r="L449" s="9">
        <v>0.5</v>
      </c>
      <c r="M449" s="9">
        <v>0.5</v>
      </c>
      <c r="P449" s="1" t="s">
        <v>341</v>
      </c>
    </row>
    <row r="450" spans="1:16" ht="15" customHeight="1" outlineLevel="1" x14ac:dyDescent="0.2">
      <c r="B450" s="1" t="s">
        <v>90</v>
      </c>
      <c r="E450" s="7">
        <f t="shared" ref="E450" si="612">E453/PI()*SQRT(E451/E452)</f>
        <v>0.45367791649472627</v>
      </c>
      <c r="F450" s="7">
        <f t="shared" ref="F450:G450" si="613">F453/PI()*SQRT(F451/F452)</f>
        <v>0.45367791649472627</v>
      </c>
      <c r="G450" s="7">
        <f t="shared" si="613"/>
        <v>0.45367791649472627</v>
      </c>
      <c r="H450" s="7">
        <f t="shared" ref="H450:I450" si="614">H453/PI()*SQRT(H451/H452)</f>
        <v>0.45367791649472627</v>
      </c>
      <c r="I450" s="7">
        <f t="shared" si="614"/>
        <v>0.45367791649472627</v>
      </c>
      <c r="J450" s="7">
        <f t="shared" ref="J450" si="615">J453/PI()*SQRT(J451/J452)</f>
        <v>0.45367791649472627</v>
      </c>
      <c r="K450" s="7">
        <f>K453/PI()*SQRT(K451/K452)</f>
        <v>0.45367791649472627</v>
      </c>
      <c r="L450" s="7">
        <f t="shared" ref="L450:M450" si="616">L453/PI()*SQRT(L451/L452)</f>
        <v>0.45367791649472627</v>
      </c>
      <c r="M450" s="7">
        <f t="shared" si="616"/>
        <v>0.45367791649472627</v>
      </c>
      <c r="P450" s="1" t="s">
        <v>349</v>
      </c>
    </row>
    <row r="451" spans="1:16" ht="15" customHeight="1" outlineLevel="1" x14ac:dyDescent="0.2">
      <c r="C451" s="1" t="s">
        <v>88</v>
      </c>
      <c r="E451" s="6">
        <f t="shared" ref="E451:M451" si="617">E41</f>
        <v>240</v>
      </c>
      <c r="F451" s="6">
        <f t="shared" si="617"/>
        <v>240</v>
      </c>
      <c r="G451" s="6">
        <f t="shared" si="617"/>
        <v>240</v>
      </c>
      <c r="H451" s="6">
        <f t="shared" si="617"/>
        <v>240</v>
      </c>
      <c r="I451" s="6">
        <f t="shared" si="617"/>
        <v>240</v>
      </c>
      <c r="J451" s="6">
        <f t="shared" si="617"/>
        <v>240</v>
      </c>
      <c r="K451" s="6">
        <f t="shared" si="617"/>
        <v>240</v>
      </c>
      <c r="L451" s="6">
        <f t="shared" si="617"/>
        <v>240</v>
      </c>
      <c r="M451" s="6">
        <f t="shared" si="617"/>
        <v>240</v>
      </c>
      <c r="O451" s="1" t="s">
        <v>8</v>
      </c>
      <c r="P451" s="1" t="s">
        <v>350</v>
      </c>
    </row>
    <row r="452" spans="1:16" ht="15" customHeight="1" outlineLevel="1" x14ac:dyDescent="0.2">
      <c r="C452" s="1" t="s">
        <v>22</v>
      </c>
      <c r="E452" s="6">
        <f t="shared" ref="E452:M452" si="618">E45</f>
        <v>70000</v>
      </c>
      <c r="F452" s="6">
        <f t="shared" si="618"/>
        <v>70000</v>
      </c>
      <c r="G452" s="6">
        <f t="shared" si="618"/>
        <v>70000</v>
      </c>
      <c r="H452" s="6">
        <f t="shared" si="618"/>
        <v>70000</v>
      </c>
      <c r="I452" s="6">
        <f t="shared" si="618"/>
        <v>70000</v>
      </c>
      <c r="J452" s="6">
        <f t="shared" si="618"/>
        <v>70000</v>
      </c>
      <c r="K452" s="6">
        <f t="shared" si="618"/>
        <v>70000</v>
      </c>
      <c r="L452" s="6">
        <f t="shared" si="618"/>
        <v>70000</v>
      </c>
      <c r="M452" s="6">
        <f t="shared" si="618"/>
        <v>70000</v>
      </c>
      <c r="O452" s="1" t="s">
        <v>8</v>
      </c>
      <c r="P452" s="1" t="s">
        <v>338</v>
      </c>
    </row>
    <row r="453" spans="1:16" ht="15" customHeight="1" outlineLevel="1" x14ac:dyDescent="0.2">
      <c r="B453" s="1" t="s">
        <v>89</v>
      </c>
      <c r="E453" s="6">
        <f t="shared" ref="E453" si="619">E454*E455/E456</f>
        <v>24.341139854095857</v>
      </c>
      <c r="F453" s="6">
        <f t="shared" ref="F453:G453" si="620">F454*F455/F456</f>
        <v>24.341139854095857</v>
      </c>
      <c r="G453" s="6">
        <f t="shared" si="620"/>
        <v>24.341139854095857</v>
      </c>
      <c r="H453" s="6">
        <f t="shared" ref="H453:I453" si="621">H454*H455/H456</f>
        <v>24.341139854095857</v>
      </c>
      <c r="I453" s="6">
        <f t="shared" si="621"/>
        <v>24.341139854095857</v>
      </c>
      <c r="J453" s="6">
        <f t="shared" ref="J453" si="622">J454*J455/J456</f>
        <v>24.341139854095857</v>
      </c>
      <c r="K453" s="6">
        <f>K454*K455/K456</f>
        <v>24.341139854095857</v>
      </c>
      <c r="L453" s="6">
        <f t="shared" ref="L453:M453" si="623">L454*L455/L456</f>
        <v>24.341139854095857</v>
      </c>
      <c r="M453" s="6">
        <f t="shared" si="623"/>
        <v>24.341139854095857</v>
      </c>
      <c r="P453" s="1" t="s">
        <v>350</v>
      </c>
    </row>
    <row r="454" spans="1:16" ht="15" customHeight="1" outlineLevel="1" x14ac:dyDescent="0.2">
      <c r="B454" s="1" t="s">
        <v>749</v>
      </c>
      <c r="E454" s="7">
        <f t="shared" ref="E454:L454" si="624">MIN(1.65,1.25+E459*(E457*E456/E455/E458))</f>
        <v>1.6244481142775478</v>
      </c>
      <c r="F454" s="7">
        <f t="shared" si="624"/>
        <v>1.6244481142775478</v>
      </c>
      <c r="G454" s="7">
        <f t="shared" si="624"/>
        <v>1.6244481142775478</v>
      </c>
      <c r="H454" s="7">
        <f t="shared" si="624"/>
        <v>1.6244481142775478</v>
      </c>
      <c r="I454" s="7">
        <f t="shared" si="624"/>
        <v>1.6244481142775478</v>
      </c>
      <c r="J454" s="7">
        <f t="shared" si="624"/>
        <v>1.6244481142775478</v>
      </c>
      <c r="K454" s="7">
        <f t="shared" si="624"/>
        <v>1.6244481142775478</v>
      </c>
      <c r="L454" s="7">
        <f t="shared" si="624"/>
        <v>1.6244481142775478</v>
      </c>
      <c r="M454" s="7">
        <f t="shared" ref="M454" si="625">MIN(1.65,1.25+M459*(M457*M456/M455/M458))</f>
        <v>1.6244481142775478</v>
      </c>
      <c r="P454" s="1" t="s">
        <v>394</v>
      </c>
    </row>
    <row r="455" spans="1:16" ht="15" customHeight="1" outlineLevel="1" x14ac:dyDescent="0.2">
      <c r="C455" s="1" t="s">
        <v>390</v>
      </c>
      <c r="E455" s="6">
        <f t="shared" ref="E455:M455" si="626">E50-E51</f>
        <v>190.3</v>
      </c>
      <c r="F455" s="6">
        <f t="shared" si="626"/>
        <v>190.3</v>
      </c>
      <c r="G455" s="6">
        <f t="shared" si="626"/>
        <v>190.3</v>
      </c>
      <c r="H455" s="6">
        <f t="shared" si="626"/>
        <v>190.3</v>
      </c>
      <c r="I455" s="6">
        <f t="shared" si="626"/>
        <v>190.3</v>
      </c>
      <c r="J455" s="6">
        <f t="shared" si="626"/>
        <v>190.3</v>
      </c>
      <c r="K455" s="6">
        <f t="shared" si="626"/>
        <v>190.3</v>
      </c>
      <c r="L455" s="6">
        <f t="shared" si="626"/>
        <v>190.3</v>
      </c>
      <c r="M455" s="6">
        <f t="shared" si="626"/>
        <v>190.3</v>
      </c>
      <c r="O455" s="1" t="s">
        <v>0</v>
      </c>
      <c r="P455" s="1" t="s">
        <v>350</v>
      </c>
    </row>
    <row r="456" spans="1:16" ht="15" customHeight="1" outlineLevel="1" x14ac:dyDescent="0.2">
      <c r="C456" s="1" t="s">
        <v>391</v>
      </c>
      <c r="E456" s="9">
        <f t="shared" ref="E456:M456" si="627">E51</f>
        <v>12.7</v>
      </c>
      <c r="F456" s="9">
        <f t="shared" si="627"/>
        <v>12.7</v>
      </c>
      <c r="G456" s="9">
        <f t="shared" si="627"/>
        <v>12.7</v>
      </c>
      <c r="H456" s="9">
        <f t="shared" si="627"/>
        <v>12.7</v>
      </c>
      <c r="I456" s="9">
        <f t="shared" si="627"/>
        <v>12.7</v>
      </c>
      <c r="J456" s="9">
        <f t="shared" si="627"/>
        <v>12.7</v>
      </c>
      <c r="K456" s="9">
        <f t="shared" si="627"/>
        <v>12.7</v>
      </c>
      <c r="L456" s="9">
        <f t="shared" si="627"/>
        <v>12.7</v>
      </c>
      <c r="M456" s="9">
        <f t="shared" si="627"/>
        <v>12.7</v>
      </c>
      <c r="O456" s="1" t="s">
        <v>0</v>
      </c>
      <c r="P456" s="1" t="s">
        <v>339</v>
      </c>
    </row>
    <row r="457" spans="1:16" ht="15" customHeight="1" outlineLevel="1" x14ac:dyDescent="0.2">
      <c r="C457" s="1" t="s">
        <v>392</v>
      </c>
      <c r="E457" s="6">
        <f t="shared" ref="E457:M457" si="628">E49-E51</f>
        <v>190.3</v>
      </c>
      <c r="F457" s="6">
        <f t="shared" si="628"/>
        <v>190.3</v>
      </c>
      <c r="G457" s="6">
        <f t="shared" si="628"/>
        <v>190.3</v>
      </c>
      <c r="H457" s="6">
        <f t="shared" si="628"/>
        <v>190.3</v>
      </c>
      <c r="I457" s="6">
        <f t="shared" si="628"/>
        <v>190.3</v>
      </c>
      <c r="J457" s="6">
        <f t="shared" si="628"/>
        <v>190.3</v>
      </c>
      <c r="K457" s="6">
        <f t="shared" si="628"/>
        <v>190.3</v>
      </c>
      <c r="L457" s="6">
        <f t="shared" si="628"/>
        <v>190.3</v>
      </c>
      <c r="M457" s="6">
        <f t="shared" si="628"/>
        <v>190.3</v>
      </c>
      <c r="O457" s="1" t="s">
        <v>0</v>
      </c>
      <c r="P457" s="1" t="s">
        <v>395</v>
      </c>
    </row>
    <row r="458" spans="1:16" ht="15" customHeight="1" outlineLevel="1" x14ac:dyDescent="0.2">
      <c r="C458" s="1" t="s">
        <v>393</v>
      </c>
      <c r="E458" s="9">
        <f t="shared" ref="E458:M458" si="629">E51</f>
        <v>12.7</v>
      </c>
      <c r="F458" s="9">
        <f t="shared" si="629"/>
        <v>12.7</v>
      </c>
      <c r="G458" s="9">
        <f t="shared" si="629"/>
        <v>12.7</v>
      </c>
      <c r="H458" s="9">
        <f t="shared" si="629"/>
        <v>12.7</v>
      </c>
      <c r="I458" s="9">
        <f t="shared" si="629"/>
        <v>12.7</v>
      </c>
      <c r="J458" s="9">
        <f t="shared" si="629"/>
        <v>12.7</v>
      </c>
      <c r="K458" s="9">
        <f t="shared" si="629"/>
        <v>12.7</v>
      </c>
      <c r="L458" s="9">
        <f t="shared" si="629"/>
        <v>12.7</v>
      </c>
      <c r="M458" s="9">
        <f t="shared" si="629"/>
        <v>12.7</v>
      </c>
      <c r="O458" s="1" t="s">
        <v>0</v>
      </c>
      <c r="P458" s="1" t="s">
        <v>395</v>
      </c>
    </row>
    <row r="459" spans="1:16" ht="15" customHeight="1" outlineLevel="1" x14ac:dyDescent="0.2">
      <c r="C459" s="1" t="s">
        <v>752</v>
      </c>
      <c r="E459" s="9">
        <f>0.2+0.1*(MIN(1,MAX(-1,E477))+1)</f>
        <v>0.37444811427754776</v>
      </c>
      <c r="F459" s="9">
        <f t="shared" ref="F459:M459" si="630">0.2+0.1*(MIN(1,MAX(-1,F477))+1)</f>
        <v>0.37444811427754776</v>
      </c>
      <c r="G459" s="9">
        <f t="shared" si="630"/>
        <v>0.37444811427754776</v>
      </c>
      <c r="H459" s="9">
        <f t="shared" si="630"/>
        <v>0.37444811427754776</v>
      </c>
      <c r="I459" s="9">
        <f t="shared" si="630"/>
        <v>0.37444811427754776</v>
      </c>
      <c r="J459" s="9">
        <f t="shared" si="630"/>
        <v>0.37444811427754776</v>
      </c>
      <c r="K459" s="9">
        <f t="shared" si="630"/>
        <v>0.37444811427754776</v>
      </c>
      <c r="L459" s="9">
        <f t="shared" si="630"/>
        <v>0.37444811427754776</v>
      </c>
      <c r="M459" s="9">
        <f t="shared" si="630"/>
        <v>0.37444811427754776</v>
      </c>
      <c r="O459" s="1" t="s">
        <v>0</v>
      </c>
      <c r="P459" s="1" t="s">
        <v>750</v>
      </c>
    </row>
    <row r="460" spans="1:16" ht="15" customHeight="1" outlineLevel="1" x14ac:dyDescent="0.2"/>
    <row r="461" spans="1:16" ht="15" customHeight="1" outlineLevel="1" x14ac:dyDescent="0.2">
      <c r="A461" s="22" t="s">
        <v>309</v>
      </c>
      <c r="P461" s="1" t="s">
        <v>348</v>
      </c>
    </row>
    <row r="462" spans="1:16" ht="15" customHeight="1" outlineLevel="1" x14ac:dyDescent="0.2">
      <c r="B462" s="1" t="s">
        <v>163</v>
      </c>
      <c r="E462" s="28">
        <f t="shared" ref="E462" si="631">SQRT(E464)*E469</f>
        <v>240</v>
      </c>
      <c r="F462" s="28">
        <f t="shared" ref="F462:G462" si="632">SQRT(F464)*F469</f>
        <v>240</v>
      </c>
      <c r="G462" s="28">
        <f t="shared" si="632"/>
        <v>240</v>
      </c>
      <c r="H462" s="28">
        <f t="shared" ref="H462:I462" si="633">SQRT(H464)*H469</f>
        <v>240</v>
      </c>
      <c r="I462" s="28">
        <f t="shared" si="633"/>
        <v>240</v>
      </c>
      <c r="J462" s="28">
        <f t="shared" ref="J462" si="634">SQRT(J464)*J469</f>
        <v>240</v>
      </c>
      <c r="K462" s="28">
        <f>SQRT(K464)*K469</f>
        <v>240</v>
      </c>
      <c r="L462" s="28">
        <f t="shared" ref="L462:M462" si="635">SQRT(L464)*L469</f>
        <v>240</v>
      </c>
      <c r="M462" s="28">
        <f t="shared" si="635"/>
        <v>240</v>
      </c>
      <c r="O462" s="1" t="s">
        <v>8</v>
      </c>
      <c r="P462" s="1" t="s">
        <v>366</v>
      </c>
    </row>
    <row r="463" spans="1:16" ht="15" customHeight="1" outlineLevel="1" x14ac:dyDescent="0.2">
      <c r="B463" s="1" t="s">
        <v>91</v>
      </c>
      <c r="E463" s="6">
        <f t="shared" ref="E463" si="636">E464*E469</f>
        <v>240</v>
      </c>
      <c r="F463" s="6">
        <f t="shared" ref="F463:G463" si="637">F464*F469</f>
        <v>240</v>
      </c>
      <c r="G463" s="6">
        <f t="shared" si="637"/>
        <v>240</v>
      </c>
      <c r="H463" s="6">
        <f t="shared" ref="H463:I463" si="638">H464*H469</f>
        <v>240</v>
      </c>
      <c r="I463" s="6">
        <f t="shared" si="638"/>
        <v>240</v>
      </c>
      <c r="J463" s="6">
        <f t="shared" ref="J463" si="639">J464*J469</f>
        <v>240</v>
      </c>
      <c r="K463" s="6">
        <f>K464*K469</f>
        <v>240</v>
      </c>
      <c r="L463" s="6">
        <f t="shared" ref="L463:M463" si="640">L464*L469</f>
        <v>240</v>
      </c>
      <c r="M463" s="6">
        <f t="shared" si="640"/>
        <v>240</v>
      </c>
      <c r="O463" s="1" t="s">
        <v>8</v>
      </c>
      <c r="P463" s="1" t="s">
        <v>365</v>
      </c>
    </row>
    <row r="464" spans="1:16" ht="15" customHeight="1" outlineLevel="1" x14ac:dyDescent="0.2">
      <c r="B464" s="1" t="s">
        <v>43</v>
      </c>
      <c r="E464" s="7">
        <f t="shared" ref="E464" si="641">MIN(1,E465-SQRT(E465^2-1/E468^2))</f>
        <v>1</v>
      </c>
      <c r="F464" s="7">
        <f t="shared" ref="F464:G464" si="642">MIN(1,F465-SQRT(F465^2-1/F468^2))</f>
        <v>1</v>
      </c>
      <c r="G464" s="7">
        <f t="shared" si="642"/>
        <v>1</v>
      </c>
      <c r="H464" s="7">
        <f t="shared" ref="H464:I464" si="643">MIN(1,H465-SQRT(H465^2-1/H468^2))</f>
        <v>1</v>
      </c>
      <c r="I464" s="7">
        <f t="shared" si="643"/>
        <v>1</v>
      </c>
      <c r="J464" s="7">
        <f t="shared" ref="J464" si="644">MIN(1,J465-SQRT(J465^2-1/J468^2))</f>
        <v>1</v>
      </c>
      <c r="K464" s="7">
        <f>MIN(1,K465-SQRT(K465^2-1/K468^2))</f>
        <v>1</v>
      </c>
      <c r="L464" s="7">
        <f t="shared" ref="L464:M464" si="645">MIN(1,L465-SQRT(L465^2-1/L468^2))</f>
        <v>1</v>
      </c>
      <c r="M464" s="7">
        <f t="shared" si="645"/>
        <v>1</v>
      </c>
      <c r="P464" s="1" t="s">
        <v>341</v>
      </c>
    </row>
    <row r="465" spans="2:16" ht="15" customHeight="1" outlineLevel="1" x14ac:dyDescent="0.2">
      <c r="B465" s="1" t="s">
        <v>44</v>
      </c>
      <c r="E465" s="7">
        <f t="shared" ref="E465" si="646">(1+E466*(E468-E467)+E468^2)/(2*E468^2)</f>
        <v>3.2250081764434668</v>
      </c>
      <c r="F465" s="7">
        <f t="shared" ref="F465:G465" si="647">(1+F466*(F468-F467)+F468^2)/(2*F468^2)</f>
        <v>3.1835854465950533</v>
      </c>
      <c r="G465" s="7">
        <f t="shared" si="647"/>
        <v>3.1835854465950533</v>
      </c>
      <c r="H465" s="7">
        <f t="shared" ref="H465:I465" si="648">(1+H466*(H468-H467)+H468^2)/(2*H468^2)</f>
        <v>3.1835854465950533</v>
      </c>
      <c r="I465" s="7">
        <f t="shared" si="648"/>
        <v>3.1835854465950533</v>
      </c>
      <c r="J465" s="7">
        <f t="shared" ref="J465" si="649">(1+J466*(J468-J467)+J468^2)/(2*J468^2)</f>
        <v>3.1835854465950533</v>
      </c>
      <c r="K465" s="7">
        <f>(1+K466*(K468-K467)+K468^2)/(2*K468^2)</f>
        <v>3.1835854465950533</v>
      </c>
      <c r="L465" s="7">
        <f t="shared" ref="L465:M465" si="650">(1+L466*(L468-L467)+L468^2)/(2*L468^2)</f>
        <v>3.1835854465950533</v>
      </c>
      <c r="M465" s="7">
        <f t="shared" si="650"/>
        <v>3.1835854465950533</v>
      </c>
      <c r="P465" s="1" t="s">
        <v>341</v>
      </c>
    </row>
    <row r="466" spans="2:16" ht="15" customHeight="1" outlineLevel="1" x14ac:dyDescent="0.2">
      <c r="C466" s="1" t="s">
        <v>143</v>
      </c>
      <c r="E466" s="31">
        <f t="shared" ref="E466:M466" si="651">E71</f>
        <v>0.2</v>
      </c>
      <c r="F466" s="31">
        <f t="shared" si="651"/>
        <v>0.4</v>
      </c>
      <c r="G466" s="31">
        <f t="shared" si="651"/>
        <v>0.4</v>
      </c>
      <c r="H466" s="31">
        <f t="shared" si="651"/>
        <v>0.4</v>
      </c>
      <c r="I466" s="31">
        <f t="shared" si="651"/>
        <v>0.4</v>
      </c>
      <c r="J466" s="31">
        <f t="shared" si="651"/>
        <v>0.4</v>
      </c>
      <c r="K466" s="31">
        <f t="shared" si="651"/>
        <v>0.4</v>
      </c>
      <c r="L466" s="31">
        <f t="shared" si="651"/>
        <v>0.4</v>
      </c>
      <c r="M466" s="31">
        <f t="shared" si="651"/>
        <v>0.4</v>
      </c>
      <c r="P466" s="1" t="s">
        <v>341</v>
      </c>
    </row>
    <row r="467" spans="2:16" ht="15" customHeight="1" outlineLevel="1" x14ac:dyDescent="0.2">
      <c r="C467" s="1" t="s">
        <v>39</v>
      </c>
      <c r="E467" s="9">
        <v>0.5</v>
      </c>
      <c r="F467" s="9">
        <v>0.5</v>
      </c>
      <c r="G467" s="9">
        <v>0.5</v>
      </c>
      <c r="H467" s="9">
        <v>0.5</v>
      </c>
      <c r="I467" s="9">
        <v>0.5</v>
      </c>
      <c r="J467" s="9">
        <v>0.5</v>
      </c>
      <c r="K467" s="9">
        <v>0.5</v>
      </c>
      <c r="L467" s="9">
        <v>0.5</v>
      </c>
      <c r="M467" s="9">
        <v>0.5</v>
      </c>
      <c r="P467" s="1" t="s">
        <v>341</v>
      </c>
    </row>
    <row r="468" spans="2:16" ht="15" customHeight="1" outlineLevel="1" x14ac:dyDescent="0.2">
      <c r="B468" s="1" t="s">
        <v>90</v>
      </c>
      <c r="E468" s="7">
        <f t="shared" ref="E468" si="652">E471/PI()*SQRT(E469/E470)</f>
        <v>0.42513326511389948</v>
      </c>
      <c r="F468" s="7">
        <f t="shared" ref="F468:G468" si="653">F471/PI()*SQRT(F469/F470)</f>
        <v>0.42513326511389948</v>
      </c>
      <c r="G468" s="7">
        <f t="shared" si="653"/>
        <v>0.42513326511389948</v>
      </c>
      <c r="H468" s="7">
        <f t="shared" ref="H468:I468" si="654">H471/PI()*SQRT(H469/H470)</f>
        <v>0.42513326511389948</v>
      </c>
      <c r="I468" s="7">
        <f t="shared" si="654"/>
        <v>0.42513326511389948</v>
      </c>
      <c r="J468" s="7">
        <f t="shared" ref="J468" si="655">J471/PI()*SQRT(J469/J470)</f>
        <v>0.42513326511389948</v>
      </c>
      <c r="K468" s="7">
        <f>K471/PI()*SQRT(K469/K470)</f>
        <v>0.42513326511389948</v>
      </c>
      <c r="L468" s="7">
        <f t="shared" ref="L468:M468" si="656">L471/PI()*SQRT(L469/L470)</f>
        <v>0.42513326511389948</v>
      </c>
      <c r="M468" s="7">
        <f t="shared" si="656"/>
        <v>0.42513326511389948</v>
      </c>
      <c r="P468" s="1" t="s">
        <v>349</v>
      </c>
    </row>
    <row r="469" spans="2:16" ht="15" customHeight="1" outlineLevel="1" x14ac:dyDescent="0.2">
      <c r="C469" s="1" t="s">
        <v>88</v>
      </c>
      <c r="E469" s="6">
        <f t="shared" ref="E469:M469" si="657">E41</f>
        <v>240</v>
      </c>
      <c r="F469" s="6">
        <f t="shared" si="657"/>
        <v>240</v>
      </c>
      <c r="G469" s="6">
        <f t="shared" si="657"/>
        <v>240</v>
      </c>
      <c r="H469" s="6">
        <f t="shared" si="657"/>
        <v>240</v>
      </c>
      <c r="I469" s="6">
        <f t="shared" si="657"/>
        <v>240</v>
      </c>
      <c r="J469" s="6">
        <f t="shared" si="657"/>
        <v>240</v>
      </c>
      <c r="K469" s="6">
        <f t="shared" si="657"/>
        <v>240</v>
      </c>
      <c r="L469" s="6">
        <f t="shared" si="657"/>
        <v>240</v>
      </c>
      <c r="M469" s="6">
        <f t="shared" si="657"/>
        <v>240</v>
      </c>
      <c r="O469" s="1" t="s">
        <v>8</v>
      </c>
      <c r="P469" s="1" t="s">
        <v>350</v>
      </c>
    </row>
    <row r="470" spans="2:16" ht="15" customHeight="1" outlineLevel="1" x14ac:dyDescent="0.2">
      <c r="C470" s="1" t="s">
        <v>22</v>
      </c>
      <c r="E470" s="6">
        <f t="shared" ref="E470:M470" si="658">E45</f>
        <v>70000</v>
      </c>
      <c r="F470" s="6">
        <f t="shared" si="658"/>
        <v>70000</v>
      </c>
      <c r="G470" s="6">
        <f t="shared" si="658"/>
        <v>70000</v>
      </c>
      <c r="H470" s="6">
        <f t="shared" si="658"/>
        <v>70000</v>
      </c>
      <c r="I470" s="6">
        <f t="shared" si="658"/>
        <v>70000</v>
      </c>
      <c r="J470" s="6">
        <f t="shared" si="658"/>
        <v>70000</v>
      </c>
      <c r="K470" s="6">
        <f t="shared" si="658"/>
        <v>70000</v>
      </c>
      <c r="L470" s="6">
        <f t="shared" si="658"/>
        <v>70000</v>
      </c>
      <c r="M470" s="6">
        <f t="shared" si="658"/>
        <v>70000</v>
      </c>
      <c r="O470" s="1" t="s">
        <v>8</v>
      </c>
      <c r="P470" s="1" t="s">
        <v>338</v>
      </c>
    </row>
    <row r="471" spans="2:16" ht="15" customHeight="1" outlineLevel="1" x14ac:dyDescent="0.2">
      <c r="B471" s="1" t="s">
        <v>89</v>
      </c>
      <c r="E471" s="6">
        <f t="shared" ref="E471" si="659">E472*E475/E476</f>
        <v>22.809636278353281</v>
      </c>
      <c r="F471" s="6">
        <f t="shared" ref="F471:G471" si="660">F472*F475/F476</f>
        <v>22.809636278353281</v>
      </c>
      <c r="G471" s="6">
        <f t="shared" si="660"/>
        <v>22.809636278353281</v>
      </c>
      <c r="H471" s="6">
        <f t="shared" ref="H471:I471" si="661">H472*H475/H476</f>
        <v>22.809636278353281</v>
      </c>
      <c r="I471" s="6">
        <f t="shared" si="661"/>
        <v>22.809636278353281</v>
      </c>
      <c r="J471" s="6">
        <f t="shared" ref="J471" si="662">J472*J475/J476</f>
        <v>22.809636278353281</v>
      </c>
      <c r="K471" s="6">
        <f>K472*K475/K476</f>
        <v>22.809636278353281</v>
      </c>
      <c r="L471" s="6">
        <f t="shared" ref="L471:M471" si="663">L472*L475/L476</f>
        <v>22.809636278353281</v>
      </c>
      <c r="M471" s="6">
        <f t="shared" si="663"/>
        <v>22.809636278353281</v>
      </c>
      <c r="P471" s="1" t="s">
        <v>350</v>
      </c>
    </row>
    <row r="472" spans="2:16" ht="15" customHeight="1" outlineLevel="1" x14ac:dyDescent="0.2">
      <c r="B472" s="1" t="s">
        <v>92</v>
      </c>
      <c r="E472" s="7">
        <f>IF(AND(E478&gt;=0,E479&gt;=0),0.001,IF(E477&lt;=1,IF(E477&gt;-1,E473,E474)))</f>
        <v>1.5222405713877387</v>
      </c>
      <c r="F472" s="7">
        <f t="shared" ref="F472:M472" si="664">IF(AND(F478&gt;=0,F479&gt;=0),0.001,IF(F477&lt;=1,IF(F477&gt;-1,F473,F474)))</f>
        <v>1.5222405713877387</v>
      </c>
      <c r="G472" s="7">
        <f t="shared" si="664"/>
        <v>1.5222405713877387</v>
      </c>
      <c r="H472" s="7">
        <f t="shared" si="664"/>
        <v>1.5222405713877387</v>
      </c>
      <c r="I472" s="7">
        <f t="shared" si="664"/>
        <v>1.5222405713877387</v>
      </c>
      <c r="J472" s="7">
        <f t="shared" si="664"/>
        <v>1.5222405713877387</v>
      </c>
      <c r="K472" s="7">
        <f t="shared" si="664"/>
        <v>1.5222405713877387</v>
      </c>
      <c r="L472" s="7">
        <f t="shared" si="664"/>
        <v>1.5222405713877387</v>
      </c>
      <c r="M472" s="7">
        <f t="shared" si="664"/>
        <v>1.5222405713877387</v>
      </c>
      <c r="P472" s="1" t="s">
        <v>351</v>
      </c>
    </row>
    <row r="473" spans="2:16" ht="15" customHeight="1" outlineLevel="1" x14ac:dyDescent="0.2">
      <c r="B473" s="1" t="s">
        <v>419</v>
      </c>
      <c r="E473" s="7">
        <f t="shared" ref="E473" si="665">1.15+E477/2</f>
        <v>1.5222405713877387</v>
      </c>
      <c r="F473" s="7">
        <f t="shared" ref="F473:G473" si="666">1.15+F477/2</f>
        <v>1.5222405713877387</v>
      </c>
      <c r="G473" s="7">
        <f t="shared" si="666"/>
        <v>1.5222405713877387</v>
      </c>
      <c r="H473" s="7">
        <f t="shared" ref="H473:I473" si="667">1.15+H477/2</f>
        <v>1.5222405713877387</v>
      </c>
      <c r="I473" s="7">
        <f t="shared" si="667"/>
        <v>1.5222405713877387</v>
      </c>
      <c r="J473" s="7">
        <f t="shared" ref="J473" si="668">1.15+J477/2</f>
        <v>1.5222405713877387</v>
      </c>
      <c r="K473" s="7">
        <f>1.15+K477/2</f>
        <v>1.5222405713877387</v>
      </c>
      <c r="L473" s="7">
        <f t="shared" ref="L473:M473" si="669">1.15+L477/2</f>
        <v>1.5222405713877387</v>
      </c>
      <c r="M473" s="7">
        <f t="shared" si="669"/>
        <v>1.5222405713877387</v>
      </c>
      <c r="P473" s="1" t="s">
        <v>351</v>
      </c>
    </row>
    <row r="474" spans="2:16" ht="15" customHeight="1" outlineLevel="1" x14ac:dyDescent="0.2">
      <c r="B474" s="1" t="s">
        <v>418</v>
      </c>
      <c r="E474" s="7">
        <f t="shared" ref="E474:L474" si="670">IFERROR(1.3/(1-E477),"n/a")</f>
        <v>5.0876871246246234</v>
      </c>
      <c r="F474" s="7">
        <f t="shared" si="670"/>
        <v>5.0876871246246234</v>
      </c>
      <c r="G474" s="7">
        <f t="shared" si="670"/>
        <v>5.0876871246246234</v>
      </c>
      <c r="H474" s="7">
        <f t="shared" si="670"/>
        <v>5.0876871246246234</v>
      </c>
      <c r="I474" s="7">
        <f t="shared" si="670"/>
        <v>5.0876871246246234</v>
      </c>
      <c r="J474" s="7">
        <f t="shared" si="670"/>
        <v>5.0876871246246234</v>
      </c>
      <c r="K474" s="7">
        <f t="shared" si="670"/>
        <v>5.0876871246246234</v>
      </c>
      <c r="L474" s="7">
        <f t="shared" si="670"/>
        <v>5.0876871246246234</v>
      </c>
      <c r="M474" s="7">
        <f t="shared" ref="M474" si="671">IFERROR(1.3/(1-M477),"n/a")</f>
        <v>5.0876871246246234</v>
      </c>
      <c r="P474" s="1" t="s">
        <v>351</v>
      </c>
    </row>
    <row r="475" spans="2:16" ht="15" customHeight="1" outlineLevel="1" x14ac:dyDescent="0.2">
      <c r="C475" s="1" t="s">
        <v>400</v>
      </c>
      <c r="E475" s="6">
        <f t="shared" ref="E475:M475" si="672">E49-E51</f>
        <v>190.3</v>
      </c>
      <c r="F475" s="6">
        <f t="shared" si="672"/>
        <v>190.3</v>
      </c>
      <c r="G475" s="6">
        <f t="shared" si="672"/>
        <v>190.3</v>
      </c>
      <c r="H475" s="6">
        <f t="shared" si="672"/>
        <v>190.3</v>
      </c>
      <c r="I475" s="6">
        <f t="shared" si="672"/>
        <v>190.3</v>
      </c>
      <c r="J475" s="6">
        <f t="shared" si="672"/>
        <v>190.3</v>
      </c>
      <c r="K475" s="6">
        <f t="shared" si="672"/>
        <v>190.3</v>
      </c>
      <c r="L475" s="6">
        <f t="shared" si="672"/>
        <v>190.3</v>
      </c>
      <c r="M475" s="6">
        <f t="shared" si="672"/>
        <v>190.3</v>
      </c>
      <c r="O475" s="1" t="s">
        <v>0</v>
      </c>
      <c r="P475" s="1" t="s">
        <v>350</v>
      </c>
    </row>
    <row r="476" spans="2:16" ht="15" customHeight="1" outlineLevel="1" x14ac:dyDescent="0.2">
      <c r="C476" s="1" t="s">
        <v>391</v>
      </c>
      <c r="E476" s="9">
        <f t="shared" ref="E476:M476" si="673">E51</f>
        <v>12.7</v>
      </c>
      <c r="F476" s="9">
        <f t="shared" si="673"/>
        <v>12.7</v>
      </c>
      <c r="G476" s="9">
        <f t="shared" si="673"/>
        <v>12.7</v>
      </c>
      <c r="H476" s="9">
        <f t="shared" si="673"/>
        <v>12.7</v>
      </c>
      <c r="I476" s="9">
        <f t="shared" si="673"/>
        <v>12.7</v>
      </c>
      <c r="J476" s="9">
        <f t="shared" si="673"/>
        <v>12.7</v>
      </c>
      <c r="K476" s="9">
        <f t="shared" si="673"/>
        <v>12.7</v>
      </c>
      <c r="L476" s="9">
        <f t="shared" si="673"/>
        <v>12.7</v>
      </c>
      <c r="M476" s="9">
        <f t="shared" si="673"/>
        <v>12.7</v>
      </c>
      <c r="O476" s="1" t="s">
        <v>0</v>
      </c>
      <c r="P476" s="1" t="s">
        <v>350</v>
      </c>
    </row>
    <row r="477" spans="2:16" ht="15" customHeight="1" outlineLevel="1" x14ac:dyDescent="0.2">
      <c r="B477" s="1" t="s">
        <v>397</v>
      </c>
      <c r="C477" s="1" t="s">
        <v>398</v>
      </c>
      <c r="E477" s="29">
        <f t="shared" ref="E477:L477" si="674">E479/E478</f>
        <v>0.74448114277547761</v>
      </c>
      <c r="F477" s="29">
        <f t="shared" si="674"/>
        <v>0.74448114277547761</v>
      </c>
      <c r="G477" s="29">
        <f t="shared" si="674"/>
        <v>0.74448114277547761</v>
      </c>
      <c r="H477" s="29">
        <f t="shared" si="674"/>
        <v>0.74448114277547761</v>
      </c>
      <c r="I477" s="29">
        <f t="shared" si="674"/>
        <v>0.74448114277547761</v>
      </c>
      <c r="J477" s="29">
        <f t="shared" si="674"/>
        <v>0.74448114277547761</v>
      </c>
      <c r="K477" s="29">
        <f t="shared" si="674"/>
        <v>0.74448114277547761</v>
      </c>
      <c r="L477" s="29">
        <f t="shared" si="674"/>
        <v>0.74448114277547761</v>
      </c>
      <c r="M477" s="29">
        <f t="shared" ref="M477" si="675">M479/M478</f>
        <v>0.74448114277547761</v>
      </c>
      <c r="P477" s="1" t="s">
        <v>399</v>
      </c>
    </row>
    <row r="478" spans="2:16" ht="15" customHeight="1" outlineLevel="1" x14ac:dyDescent="0.2">
      <c r="B478" s="1" t="s">
        <v>416</v>
      </c>
      <c r="C478" s="1" t="s">
        <v>521</v>
      </c>
      <c r="E478" s="6">
        <f t="shared" ref="E478:M478" si="676">E59/E100*1000-E60*(E103-E51)/E105*10^6</f>
        <v>-59.296794981950349</v>
      </c>
      <c r="F478" s="6">
        <f t="shared" si="676"/>
        <v>-59.296794981950349</v>
      </c>
      <c r="G478" s="6">
        <f t="shared" si="676"/>
        <v>-59.296794981950349</v>
      </c>
      <c r="H478" s="6">
        <f t="shared" si="676"/>
        <v>-59.296794981950349</v>
      </c>
      <c r="I478" s="6">
        <f t="shared" si="676"/>
        <v>-59.296794981950349</v>
      </c>
      <c r="J478" s="6">
        <f t="shared" si="676"/>
        <v>-59.296794981950349</v>
      </c>
      <c r="K478" s="6">
        <f t="shared" si="676"/>
        <v>-59.296794981950349</v>
      </c>
      <c r="L478" s="6">
        <f t="shared" si="676"/>
        <v>-59.296794981950349</v>
      </c>
      <c r="M478" s="6">
        <f t="shared" si="676"/>
        <v>-59.296794981950349</v>
      </c>
      <c r="O478" s="1" t="s">
        <v>8</v>
      </c>
      <c r="P478" s="1" t="s">
        <v>339</v>
      </c>
    </row>
    <row r="479" spans="2:16" ht="15" customHeight="1" outlineLevel="1" x14ac:dyDescent="0.2">
      <c r="B479" s="1" t="s">
        <v>417</v>
      </c>
      <c r="C479" s="1" t="s">
        <v>522</v>
      </c>
      <c r="E479" s="6">
        <f t="shared" ref="E479:M479" si="677">E59/E100*1000+E60*(E104-E51)/E105*10^6</f>
        <v>-44.145345691085602</v>
      </c>
      <c r="F479" s="6">
        <f t="shared" si="677"/>
        <v>-44.145345691085602</v>
      </c>
      <c r="G479" s="6">
        <f t="shared" si="677"/>
        <v>-44.145345691085602</v>
      </c>
      <c r="H479" s="6">
        <f t="shared" si="677"/>
        <v>-44.145345691085602</v>
      </c>
      <c r="I479" s="6">
        <f t="shared" si="677"/>
        <v>-44.145345691085602</v>
      </c>
      <c r="J479" s="6">
        <f t="shared" si="677"/>
        <v>-44.145345691085602</v>
      </c>
      <c r="K479" s="6">
        <f t="shared" si="677"/>
        <v>-44.145345691085602</v>
      </c>
      <c r="L479" s="6">
        <f t="shared" si="677"/>
        <v>-44.145345691085602</v>
      </c>
      <c r="M479" s="6">
        <f t="shared" si="677"/>
        <v>-44.145345691085602</v>
      </c>
      <c r="O479" s="1" t="s">
        <v>8</v>
      </c>
      <c r="P479" s="1" t="s">
        <v>339</v>
      </c>
    </row>
    <row r="482" spans="1:16" ht="15" customHeight="1" x14ac:dyDescent="0.2">
      <c r="A482" s="21" t="s">
        <v>684</v>
      </c>
      <c r="P482" s="1" t="s">
        <v>542</v>
      </c>
    </row>
    <row r="483" spans="1:16" ht="15" customHeight="1" outlineLevel="1" x14ac:dyDescent="0.2"/>
    <row r="484" spans="1:16" ht="15" customHeight="1" outlineLevel="1" x14ac:dyDescent="0.2">
      <c r="A484" s="22" t="s">
        <v>551</v>
      </c>
      <c r="C484" s="7"/>
      <c r="P484" s="1" t="s">
        <v>543</v>
      </c>
    </row>
    <row r="485" spans="1:16" ht="15" customHeight="1" outlineLevel="1" x14ac:dyDescent="0.2">
      <c r="B485" s="1" t="s">
        <v>554</v>
      </c>
      <c r="E485" s="39">
        <f t="shared" ref="E485:L485" si="678">E492/E486</f>
        <v>0.267137705057446</v>
      </c>
      <c r="F485" s="39">
        <f t="shared" si="678"/>
        <v>0.267137705057446</v>
      </c>
      <c r="G485" s="39">
        <f t="shared" si="678"/>
        <v>0.267137705057446</v>
      </c>
      <c r="H485" s="39">
        <f t="shared" si="678"/>
        <v>0.267137705057446</v>
      </c>
      <c r="I485" s="39">
        <f t="shared" si="678"/>
        <v>0.267137705057446</v>
      </c>
      <c r="J485" s="39">
        <f t="shared" si="678"/>
        <v>0.267137705057446</v>
      </c>
      <c r="K485" s="39">
        <f t="shared" si="678"/>
        <v>0.267137705057446</v>
      </c>
      <c r="L485" s="39">
        <f t="shared" si="678"/>
        <v>0.267137705057446</v>
      </c>
      <c r="M485" s="39">
        <f t="shared" ref="M485" si="679">M492/M486</f>
        <v>0.267137705057446</v>
      </c>
      <c r="P485" s="1" t="s">
        <v>543</v>
      </c>
    </row>
    <row r="486" spans="1:16" ht="15" customHeight="1" outlineLevel="1" x14ac:dyDescent="0.2">
      <c r="B486" s="1" t="s">
        <v>720</v>
      </c>
      <c r="E486" s="6">
        <f t="shared" ref="E486:L486" si="680">250*SQRT(1+E487/E490)</f>
        <v>250</v>
      </c>
      <c r="F486" s="6">
        <f t="shared" si="680"/>
        <v>250</v>
      </c>
      <c r="G486" s="6">
        <f t="shared" si="680"/>
        <v>250</v>
      </c>
      <c r="H486" s="6">
        <f t="shared" si="680"/>
        <v>250</v>
      </c>
      <c r="I486" s="6">
        <f t="shared" si="680"/>
        <v>250</v>
      </c>
      <c r="J486" s="6">
        <f t="shared" si="680"/>
        <v>250</v>
      </c>
      <c r="K486" s="6">
        <f t="shared" si="680"/>
        <v>250</v>
      </c>
      <c r="L486" s="6">
        <f t="shared" si="680"/>
        <v>250</v>
      </c>
      <c r="M486" s="6">
        <f t="shared" ref="M486" si="681">250*SQRT(1+M487/M490)</f>
        <v>250</v>
      </c>
      <c r="P486" s="1" t="s">
        <v>543</v>
      </c>
    </row>
    <row r="487" spans="1:16" ht="15" customHeight="1" outlineLevel="1" x14ac:dyDescent="0.2">
      <c r="B487" s="1" t="s">
        <v>552</v>
      </c>
      <c r="E487" s="6">
        <f t="shared" ref="E487:L487" si="682">E488*1000/E489</f>
        <v>0</v>
      </c>
      <c r="F487" s="6">
        <f t="shared" si="682"/>
        <v>0</v>
      </c>
      <c r="G487" s="6">
        <f t="shared" si="682"/>
        <v>0</v>
      </c>
      <c r="H487" s="6">
        <f t="shared" si="682"/>
        <v>0</v>
      </c>
      <c r="I487" s="6">
        <f t="shared" si="682"/>
        <v>0</v>
      </c>
      <c r="J487" s="6">
        <f t="shared" si="682"/>
        <v>0</v>
      </c>
      <c r="K487" s="6">
        <f t="shared" si="682"/>
        <v>0</v>
      </c>
      <c r="L487" s="6">
        <f t="shared" si="682"/>
        <v>0</v>
      </c>
      <c r="M487" s="6">
        <f t="shared" ref="M487" si="683">M488*1000/M489</f>
        <v>0</v>
      </c>
      <c r="O487" s="1" t="s">
        <v>8</v>
      </c>
      <c r="P487" s="1" t="s">
        <v>543</v>
      </c>
    </row>
    <row r="488" spans="1:16" ht="15" customHeight="1" outlineLevel="1" x14ac:dyDescent="0.2">
      <c r="C488" s="1" t="s">
        <v>553</v>
      </c>
      <c r="E488" s="6">
        <f t="shared" ref="E488:M488" si="684">MAX(0,E58)</f>
        <v>0</v>
      </c>
      <c r="F488" s="6">
        <f t="shared" si="684"/>
        <v>0</v>
      </c>
      <c r="G488" s="6">
        <f t="shared" si="684"/>
        <v>0</v>
      </c>
      <c r="H488" s="6">
        <f t="shared" si="684"/>
        <v>0</v>
      </c>
      <c r="I488" s="6">
        <f t="shared" si="684"/>
        <v>0</v>
      </c>
      <c r="J488" s="6">
        <f t="shared" si="684"/>
        <v>0</v>
      </c>
      <c r="K488" s="6">
        <f t="shared" si="684"/>
        <v>0</v>
      </c>
      <c r="L488" s="6">
        <f t="shared" si="684"/>
        <v>0</v>
      </c>
      <c r="M488" s="6">
        <f t="shared" si="684"/>
        <v>0</v>
      </c>
      <c r="O488" s="1" t="s">
        <v>5</v>
      </c>
      <c r="P488" s="1" t="s">
        <v>543</v>
      </c>
    </row>
    <row r="489" spans="1:16" ht="15" customHeight="1" outlineLevel="1" x14ac:dyDescent="0.2">
      <c r="C489" s="1" t="s">
        <v>57</v>
      </c>
      <c r="E489" s="6">
        <f t="shared" ref="E489:L489" si="685">E100</f>
        <v>9667.24</v>
      </c>
      <c r="F489" s="6">
        <f t="shared" si="685"/>
        <v>9667.24</v>
      </c>
      <c r="G489" s="6">
        <f t="shared" si="685"/>
        <v>9667.24</v>
      </c>
      <c r="H489" s="6">
        <f t="shared" si="685"/>
        <v>9667.24</v>
      </c>
      <c r="I489" s="6">
        <f t="shared" si="685"/>
        <v>9667.24</v>
      </c>
      <c r="J489" s="6">
        <f t="shared" si="685"/>
        <v>9667.24</v>
      </c>
      <c r="K489" s="6">
        <f t="shared" si="685"/>
        <v>9667.24</v>
      </c>
      <c r="L489" s="6">
        <f t="shared" si="685"/>
        <v>9667.24</v>
      </c>
      <c r="M489" s="6">
        <f t="shared" ref="M489" si="686">M100</f>
        <v>9667.24</v>
      </c>
      <c r="O489" s="1" t="s">
        <v>164</v>
      </c>
    </row>
    <row r="490" spans="1:16" ht="15" customHeight="1" outlineLevel="1" x14ac:dyDescent="0.2">
      <c r="B490" s="1" t="s">
        <v>721</v>
      </c>
      <c r="E490" s="6">
        <f t="shared" ref="E490:L490" si="687">PI()^2*E491/E492^2</f>
        <v>154.89856223958853</v>
      </c>
      <c r="F490" s="6">
        <f t="shared" si="687"/>
        <v>154.89856223958853</v>
      </c>
      <c r="G490" s="6">
        <f t="shared" si="687"/>
        <v>154.89856223958853</v>
      </c>
      <c r="H490" s="6">
        <f t="shared" si="687"/>
        <v>154.89856223958853</v>
      </c>
      <c r="I490" s="6">
        <f t="shared" si="687"/>
        <v>154.89856223958853</v>
      </c>
      <c r="J490" s="6">
        <f t="shared" si="687"/>
        <v>154.89856223958853</v>
      </c>
      <c r="K490" s="6">
        <f t="shared" si="687"/>
        <v>154.89856223958853</v>
      </c>
      <c r="L490" s="6">
        <f t="shared" si="687"/>
        <v>154.89856223958853</v>
      </c>
      <c r="M490" s="6">
        <f t="shared" ref="M490" si="688">PI()^2*M491/M492^2</f>
        <v>154.89856223958853</v>
      </c>
      <c r="O490" s="1" t="s">
        <v>8</v>
      </c>
      <c r="P490" s="1" t="s">
        <v>543</v>
      </c>
    </row>
    <row r="491" spans="1:16" ht="15" customHeight="1" outlineLevel="1" x14ac:dyDescent="0.2">
      <c r="C491" s="1" t="s">
        <v>22</v>
      </c>
      <c r="E491" s="6">
        <f t="shared" ref="E491:M491" si="689">E45</f>
        <v>70000</v>
      </c>
      <c r="F491" s="6">
        <f t="shared" si="689"/>
        <v>70000</v>
      </c>
      <c r="G491" s="6">
        <f t="shared" si="689"/>
        <v>70000</v>
      </c>
      <c r="H491" s="6">
        <f t="shared" si="689"/>
        <v>70000</v>
      </c>
      <c r="I491" s="6">
        <f t="shared" si="689"/>
        <v>70000</v>
      </c>
      <c r="J491" s="6">
        <f t="shared" si="689"/>
        <v>70000</v>
      </c>
      <c r="K491" s="6">
        <f t="shared" si="689"/>
        <v>70000</v>
      </c>
      <c r="L491" s="6">
        <f t="shared" si="689"/>
        <v>70000</v>
      </c>
      <c r="M491" s="6">
        <f t="shared" si="689"/>
        <v>70000</v>
      </c>
      <c r="O491" s="1" t="s">
        <v>8</v>
      </c>
      <c r="P491" s="1" t="s">
        <v>338</v>
      </c>
    </row>
    <row r="492" spans="1:16" ht="15" customHeight="1" outlineLevel="1" x14ac:dyDescent="0.2">
      <c r="B492" s="1" t="s">
        <v>549</v>
      </c>
      <c r="E492" s="6">
        <f t="shared" ref="E492:L492" si="690">E582</f>
        <v>66.7844262643615</v>
      </c>
      <c r="F492" s="6">
        <f t="shared" si="690"/>
        <v>66.7844262643615</v>
      </c>
      <c r="G492" s="6">
        <f t="shared" si="690"/>
        <v>66.7844262643615</v>
      </c>
      <c r="H492" s="6">
        <f t="shared" si="690"/>
        <v>66.7844262643615</v>
      </c>
      <c r="I492" s="6">
        <f t="shared" si="690"/>
        <v>66.7844262643615</v>
      </c>
      <c r="J492" s="6">
        <f t="shared" si="690"/>
        <v>66.7844262643615</v>
      </c>
      <c r="K492" s="6">
        <f t="shared" si="690"/>
        <v>66.7844262643615</v>
      </c>
      <c r="L492" s="6">
        <f t="shared" si="690"/>
        <v>66.7844262643615</v>
      </c>
      <c r="M492" s="6">
        <f t="shared" ref="M492" si="691">M582</f>
        <v>66.7844262643615</v>
      </c>
      <c r="P492" s="1" t="s">
        <v>545</v>
      </c>
    </row>
    <row r="493" spans="1:16" ht="15" customHeight="1" outlineLevel="1" x14ac:dyDescent="0.2">
      <c r="C493" s="7"/>
    </row>
    <row r="494" spans="1:16" ht="15" customHeight="1" outlineLevel="1" x14ac:dyDescent="0.2">
      <c r="A494" s="22" t="s">
        <v>555</v>
      </c>
      <c r="C494" s="7"/>
      <c r="P494" s="1" t="s">
        <v>543</v>
      </c>
    </row>
    <row r="495" spans="1:16" ht="15" customHeight="1" outlineLevel="1" x14ac:dyDescent="0.2">
      <c r="B495" s="1" t="s">
        <v>554</v>
      </c>
      <c r="E495" s="39">
        <f t="shared" ref="E495:L495" si="692">E502/E496</f>
        <v>0.267137705057446</v>
      </c>
      <c r="F495" s="39">
        <f t="shared" si="692"/>
        <v>0.267137705057446</v>
      </c>
      <c r="G495" s="39">
        <f t="shared" si="692"/>
        <v>0.267137705057446</v>
      </c>
      <c r="H495" s="39">
        <f t="shared" si="692"/>
        <v>0.267137705057446</v>
      </c>
      <c r="I495" s="39">
        <f t="shared" si="692"/>
        <v>0.267137705057446</v>
      </c>
      <c r="J495" s="39">
        <f t="shared" si="692"/>
        <v>0.267137705057446</v>
      </c>
      <c r="K495" s="39">
        <f t="shared" si="692"/>
        <v>0.267137705057446</v>
      </c>
      <c r="L495" s="39">
        <f t="shared" si="692"/>
        <v>0.267137705057446</v>
      </c>
      <c r="M495" s="39">
        <f t="shared" ref="M495" si="693">M502/M496</f>
        <v>0.267137705057446</v>
      </c>
      <c r="P495" s="1" t="s">
        <v>543</v>
      </c>
    </row>
    <row r="496" spans="1:16" ht="15" customHeight="1" outlineLevel="1" x14ac:dyDescent="0.2">
      <c r="B496" s="1" t="s">
        <v>720</v>
      </c>
      <c r="E496" s="6">
        <f t="shared" ref="E496:L496" si="694">250*SQRT(1+E497/E500)</f>
        <v>250</v>
      </c>
      <c r="F496" s="6">
        <f t="shared" si="694"/>
        <v>250</v>
      </c>
      <c r="G496" s="6">
        <f t="shared" si="694"/>
        <v>250</v>
      </c>
      <c r="H496" s="6">
        <f t="shared" si="694"/>
        <v>250</v>
      </c>
      <c r="I496" s="6">
        <f t="shared" si="694"/>
        <v>250</v>
      </c>
      <c r="J496" s="6">
        <f t="shared" si="694"/>
        <v>250</v>
      </c>
      <c r="K496" s="6">
        <f t="shared" si="694"/>
        <v>250</v>
      </c>
      <c r="L496" s="6">
        <f t="shared" si="694"/>
        <v>250</v>
      </c>
      <c r="M496" s="6">
        <f t="shared" ref="M496" si="695">250*SQRT(1+M497/M500)</f>
        <v>250</v>
      </c>
      <c r="P496" s="1" t="s">
        <v>543</v>
      </c>
    </row>
    <row r="497" spans="1:16" ht="15" customHeight="1" outlineLevel="1" x14ac:dyDescent="0.2">
      <c r="B497" s="1" t="s">
        <v>552</v>
      </c>
      <c r="E497" s="6">
        <f t="shared" ref="E497:L497" si="696">E498*1000/E499</f>
        <v>0</v>
      </c>
      <c r="F497" s="6">
        <f t="shared" si="696"/>
        <v>0</v>
      </c>
      <c r="G497" s="6">
        <f t="shared" si="696"/>
        <v>0</v>
      </c>
      <c r="H497" s="6">
        <f t="shared" si="696"/>
        <v>0</v>
      </c>
      <c r="I497" s="6">
        <f t="shared" si="696"/>
        <v>0</v>
      </c>
      <c r="J497" s="6">
        <f t="shared" si="696"/>
        <v>0</v>
      </c>
      <c r="K497" s="6">
        <f t="shared" si="696"/>
        <v>0</v>
      </c>
      <c r="L497" s="6">
        <f t="shared" si="696"/>
        <v>0</v>
      </c>
      <c r="M497" s="6">
        <f t="shared" ref="M497" si="697">M498*1000/M499</f>
        <v>0</v>
      </c>
      <c r="O497" s="1" t="s">
        <v>8</v>
      </c>
      <c r="P497" s="1" t="s">
        <v>543</v>
      </c>
    </row>
    <row r="498" spans="1:16" ht="15" customHeight="1" outlineLevel="1" x14ac:dyDescent="0.2">
      <c r="C498" s="1" t="s">
        <v>553</v>
      </c>
      <c r="E498" s="6">
        <f t="shared" ref="E498:M498" si="698">MAX(0,E58)</f>
        <v>0</v>
      </c>
      <c r="F498" s="6">
        <f t="shared" si="698"/>
        <v>0</v>
      </c>
      <c r="G498" s="6">
        <f t="shared" si="698"/>
        <v>0</v>
      </c>
      <c r="H498" s="6">
        <f t="shared" si="698"/>
        <v>0</v>
      </c>
      <c r="I498" s="6">
        <f t="shared" si="698"/>
        <v>0</v>
      </c>
      <c r="J498" s="6">
        <f t="shared" si="698"/>
        <v>0</v>
      </c>
      <c r="K498" s="6">
        <f t="shared" si="698"/>
        <v>0</v>
      </c>
      <c r="L498" s="6">
        <f t="shared" si="698"/>
        <v>0</v>
      </c>
      <c r="M498" s="6">
        <f t="shared" si="698"/>
        <v>0</v>
      </c>
      <c r="O498" s="1" t="s">
        <v>5</v>
      </c>
      <c r="P498" s="1" t="s">
        <v>543</v>
      </c>
    </row>
    <row r="499" spans="1:16" ht="15" customHeight="1" outlineLevel="1" x14ac:dyDescent="0.2">
      <c r="C499" s="1" t="s">
        <v>57</v>
      </c>
      <c r="E499" s="6">
        <f t="shared" ref="E499:L499" si="699">E100</f>
        <v>9667.24</v>
      </c>
      <c r="F499" s="6">
        <f t="shared" si="699"/>
        <v>9667.24</v>
      </c>
      <c r="G499" s="6">
        <f t="shared" si="699"/>
        <v>9667.24</v>
      </c>
      <c r="H499" s="6">
        <f t="shared" si="699"/>
        <v>9667.24</v>
      </c>
      <c r="I499" s="6">
        <f t="shared" si="699"/>
        <v>9667.24</v>
      </c>
      <c r="J499" s="6">
        <f t="shared" si="699"/>
        <v>9667.24</v>
      </c>
      <c r="K499" s="6">
        <f t="shared" si="699"/>
        <v>9667.24</v>
      </c>
      <c r="L499" s="6">
        <f t="shared" si="699"/>
        <v>9667.24</v>
      </c>
      <c r="M499" s="6">
        <f t="shared" ref="M499" si="700">M100</f>
        <v>9667.24</v>
      </c>
      <c r="O499" s="1" t="s">
        <v>164</v>
      </c>
    </row>
    <row r="500" spans="1:16" ht="15" customHeight="1" outlineLevel="1" x14ac:dyDescent="0.2">
      <c r="B500" s="1" t="s">
        <v>721</v>
      </c>
      <c r="E500" s="6">
        <f t="shared" ref="E500:L500" si="701">PI()^2*E501/E502^2</f>
        <v>154.89856223958853</v>
      </c>
      <c r="F500" s="6">
        <f t="shared" si="701"/>
        <v>154.89856223958853</v>
      </c>
      <c r="G500" s="6">
        <f t="shared" si="701"/>
        <v>154.89856223958853</v>
      </c>
      <c r="H500" s="6">
        <f t="shared" si="701"/>
        <v>154.89856223958853</v>
      </c>
      <c r="I500" s="6">
        <f t="shared" si="701"/>
        <v>154.89856223958853</v>
      </c>
      <c r="J500" s="6">
        <f t="shared" si="701"/>
        <v>154.89856223958853</v>
      </c>
      <c r="K500" s="6">
        <f t="shared" si="701"/>
        <v>154.89856223958853</v>
      </c>
      <c r="L500" s="6">
        <f t="shared" si="701"/>
        <v>154.89856223958853</v>
      </c>
      <c r="M500" s="6">
        <f t="shared" ref="M500" si="702">PI()^2*M501/M502^2</f>
        <v>154.89856223958853</v>
      </c>
      <c r="O500" s="1" t="s">
        <v>8</v>
      </c>
      <c r="P500" s="1" t="s">
        <v>543</v>
      </c>
    </row>
    <row r="501" spans="1:16" ht="15" customHeight="1" outlineLevel="1" x14ac:dyDescent="0.2">
      <c r="C501" s="1" t="s">
        <v>22</v>
      </c>
      <c r="E501" s="6">
        <f t="shared" ref="E501:M501" si="703">E45</f>
        <v>70000</v>
      </c>
      <c r="F501" s="6">
        <f t="shared" si="703"/>
        <v>70000</v>
      </c>
      <c r="G501" s="6">
        <f t="shared" si="703"/>
        <v>70000</v>
      </c>
      <c r="H501" s="6">
        <f t="shared" si="703"/>
        <v>70000</v>
      </c>
      <c r="I501" s="6">
        <f t="shared" si="703"/>
        <v>70000</v>
      </c>
      <c r="J501" s="6">
        <f t="shared" si="703"/>
        <v>70000</v>
      </c>
      <c r="K501" s="6">
        <f t="shared" si="703"/>
        <v>70000</v>
      </c>
      <c r="L501" s="6">
        <f t="shared" si="703"/>
        <v>70000</v>
      </c>
      <c r="M501" s="6">
        <f t="shared" si="703"/>
        <v>70000</v>
      </c>
      <c r="O501" s="1" t="s">
        <v>8</v>
      </c>
      <c r="P501" s="1" t="s">
        <v>338</v>
      </c>
    </row>
    <row r="502" spans="1:16" ht="15" customHeight="1" outlineLevel="1" x14ac:dyDescent="0.2">
      <c r="B502" s="1" t="s">
        <v>550</v>
      </c>
      <c r="E502" s="6">
        <f t="shared" ref="E502:L502" si="704">E586</f>
        <v>66.7844262643615</v>
      </c>
      <c r="F502" s="6">
        <f t="shared" si="704"/>
        <v>66.7844262643615</v>
      </c>
      <c r="G502" s="6">
        <f t="shared" si="704"/>
        <v>66.7844262643615</v>
      </c>
      <c r="H502" s="6">
        <f t="shared" si="704"/>
        <v>66.7844262643615</v>
      </c>
      <c r="I502" s="6">
        <f t="shared" si="704"/>
        <v>66.7844262643615</v>
      </c>
      <c r="J502" s="6">
        <f t="shared" si="704"/>
        <v>66.7844262643615</v>
      </c>
      <c r="K502" s="6">
        <f t="shared" si="704"/>
        <v>66.7844262643615</v>
      </c>
      <c r="L502" s="6">
        <f t="shared" si="704"/>
        <v>66.7844262643615</v>
      </c>
      <c r="M502" s="6">
        <f t="shared" ref="M502" si="705">M586</f>
        <v>66.7844262643615</v>
      </c>
      <c r="P502" s="1" t="s">
        <v>545</v>
      </c>
    </row>
    <row r="503" spans="1:16" ht="15" customHeight="1" outlineLevel="1" x14ac:dyDescent="0.2">
      <c r="C503" s="7"/>
    </row>
    <row r="504" spans="1:16" ht="15" customHeight="1" outlineLevel="1" x14ac:dyDescent="0.2">
      <c r="A504" s="22" t="s">
        <v>557</v>
      </c>
      <c r="C504" s="7"/>
      <c r="P504" s="1" t="s">
        <v>558</v>
      </c>
    </row>
    <row r="505" spans="1:16" ht="15" customHeight="1" outlineLevel="1" x14ac:dyDescent="0.2">
      <c r="B505" s="1" t="s">
        <v>757</v>
      </c>
      <c r="E505" s="6">
        <f>MIN(E506,E514,E518)</f>
        <v>2088.1238399999997</v>
      </c>
      <c r="F505" s="6">
        <f t="shared" ref="F505:M505" si="706">MIN(F506,F514,F518)</f>
        <v>1706.0646600000002</v>
      </c>
      <c r="G505" s="6">
        <f t="shared" si="706"/>
        <v>1706.0646600000002</v>
      </c>
      <c r="H505" s="6">
        <f t="shared" si="706"/>
        <v>1412.4222450000002</v>
      </c>
      <c r="I505" s="6">
        <f t="shared" si="706"/>
        <v>1118.7798299999999</v>
      </c>
      <c r="J505" s="6">
        <f t="shared" si="706"/>
        <v>1196.32095</v>
      </c>
      <c r="K505" s="6">
        <f t="shared" si="706"/>
        <v>1622.1305333806138</v>
      </c>
      <c r="L505" s="6">
        <f t="shared" si="706"/>
        <v>1782.6155267612273</v>
      </c>
      <c r="M505" s="6">
        <f t="shared" si="706"/>
        <v>1743.4220567612274</v>
      </c>
      <c r="O505" s="1" t="s">
        <v>5</v>
      </c>
      <c r="P505" s="1" t="s">
        <v>756</v>
      </c>
    </row>
    <row r="506" spans="1:16" ht="15" customHeight="1" outlineLevel="1" x14ac:dyDescent="0.2">
      <c r="B506" s="1" t="s">
        <v>722</v>
      </c>
      <c r="E506" s="6">
        <f t="shared" ref="E506:L506" si="707">E507*E508*E509/10^3</f>
        <v>2088.1238399999997</v>
      </c>
      <c r="F506" s="6">
        <f t="shared" si="707"/>
        <v>2088.1238399999997</v>
      </c>
      <c r="G506" s="6">
        <f t="shared" si="707"/>
        <v>2088.1238399999997</v>
      </c>
      <c r="H506" s="6">
        <f t="shared" si="707"/>
        <v>2088.1238399999997</v>
      </c>
      <c r="I506" s="6">
        <f t="shared" si="707"/>
        <v>2088.1238399999997</v>
      </c>
      <c r="J506" s="6">
        <f t="shared" si="707"/>
        <v>2088.1238399999997</v>
      </c>
      <c r="K506" s="6">
        <f t="shared" si="707"/>
        <v>2088.1238399999997</v>
      </c>
      <c r="L506" s="6">
        <f t="shared" si="707"/>
        <v>2088.1238399999997</v>
      </c>
      <c r="M506" s="6">
        <f t="shared" ref="M506" si="708">M507*M508*M509/10^3</f>
        <v>2088.1238399999997</v>
      </c>
      <c r="O506" s="1" t="s">
        <v>5</v>
      </c>
      <c r="P506" s="1" t="s">
        <v>559</v>
      </c>
    </row>
    <row r="507" spans="1:16" ht="15" customHeight="1" outlineLevel="1" x14ac:dyDescent="0.2">
      <c r="C507" s="1" t="s">
        <v>30</v>
      </c>
      <c r="E507" s="7">
        <v>0.9</v>
      </c>
      <c r="F507" s="7">
        <v>0.9</v>
      </c>
      <c r="G507" s="7">
        <v>0.9</v>
      </c>
      <c r="H507" s="7">
        <v>0.9</v>
      </c>
      <c r="I507" s="7">
        <v>0.9</v>
      </c>
      <c r="J507" s="7">
        <v>0.9</v>
      </c>
      <c r="K507" s="7">
        <v>0.9</v>
      </c>
      <c r="L507" s="7">
        <v>0.9</v>
      </c>
      <c r="M507" s="7">
        <v>0.9</v>
      </c>
      <c r="P507" s="1" t="s">
        <v>356</v>
      </c>
    </row>
    <row r="508" spans="1:16" ht="15" customHeight="1" outlineLevel="1" x14ac:dyDescent="0.2">
      <c r="C508" s="1" t="s">
        <v>27</v>
      </c>
      <c r="D508" s="14"/>
      <c r="E508" s="6">
        <f t="shared" ref="E508:L508" si="709">E100</f>
        <v>9667.24</v>
      </c>
      <c r="F508" s="6">
        <f t="shared" si="709"/>
        <v>9667.24</v>
      </c>
      <c r="G508" s="6">
        <f t="shared" si="709"/>
        <v>9667.24</v>
      </c>
      <c r="H508" s="6">
        <f t="shared" si="709"/>
        <v>9667.24</v>
      </c>
      <c r="I508" s="6">
        <f t="shared" si="709"/>
        <v>9667.24</v>
      </c>
      <c r="J508" s="6">
        <f t="shared" si="709"/>
        <v>9667.24</v>
      </c>
      <c r="K508" s="6">
        <f t="shared" si="709"/>
        <v>9667.24</v>
      </c>
      <c r="L508" s="6">
        <f t="shared" si="709"/>
        <v>9667.24</v>
      </c>
      <c r="M508" s="6">
        <f t="shared" ref="M508" si="710">M100</f>
        <v>9667.24</v>
      </c>
      <c r="N508" s="14"/>
      <c r="O508" s="1" t="s">
        <v>164</v>
      </c>
    </row>
    <row r="509" spans="1:16" ht="15" customHeight="1" outlineLevel="1" x14ac:dyDescent="0.2">
      <c r="C509" s="1" t="s">
        <v>28</v>
      </c>
      <c r="E509" s="6">
        <f t="shared" ref="E509:M509" si="711">E41</f>
        <v>240</v>
      </c>
      <c r="F509" s="6">
        <f t="shared" si="711"/>
        <v>240</v>
      </c>
      <c r="G509" s="6">
        <f t="shared" si="711"/>
        <v>240</v>
      </c>
      <c r="H509" s="6">
        <f t="shared" si="711"/>
        <v>240</v>
      </c>
      <c r="I509" s="6">
        <f t="shared" si="711"/>
        <v>240</v>
      </c>
      <c r="J509" s="6">
        <f t="shared" si="711"/>
        <v>240</v>
      </c>
      <c r="K509" s="6">
        <f t="shared" si="711"/>
        <v>240</v>
      </c>
      <c r="L509" s="6">
        <f t="shared" si="711"/>
        <v>240</v>
      </c>
      <c r="M509" s="6">
        <f t="shared" si="711"/>
        <v>240</v>
      </c>
      <c r="O509" s="1" t="s">
        <v>8</v>
      </c>
      <c r="P509" s="1" t="s">
        <v>337</v>
      </c>
    </row>
    <row r="510" spans="1:16" ht="15" customHeight="1" outlineLevel="1" x14ac:dyDescent="0.2">
      <c r="B510" s="1" t="s">
        <v>723</v>
      </c>
      <c r="E510" s="6">
        <f t="shared" ref="E510:L510" si="712">E511*E512*E513/10^3</f>
        <v>1885.1118000000001</v>
      </c>
      <c r="F510" s="6">
        <f t="shared" si="712"/>
        <v>1885.1118000000001</v>
      </c>
      <c r="G510" s="6">
        <f t="shared" si="712"/>
        <v>1885.1118000000001</v>
      </c>
      <c r="H510" s="6">
        <f t="shared" si="712"/>
        <v>1885.1118000000001</v>
      </c>
      <c r="I510" s="6">
        <f t="shared" si="712"/>
        <v>1885.1118000000001</v>
      </c>
      <c r="J510" s="6">
        <f t="shared" si="712"/>
        <v>1885.1118000000001</v>
      </c>
      <c r="K510" s="6">
        <f t="shared" si="712"/>
        <v>1885.1118000000001</v>
      </c>
      <c r="L510" s="6">
        <f t="shared" si="712"/>
        <v>1885.1118000000001</v>
      </c>
      <c r="M510" s="6">
        <f t="shared" ref="M510" si="713">M511*M512*M513/10^3</f>
        <v>1885.1118000000001</v>
      </c>
      <c r="O510" s="1" t="s">
        <v>5</v>
      </c>
      <c r="P510" s="1" t="s">
        <v>609</v>
      </c>
    </row>
    <row r="511" spans="1:16" ht="15" customHeight="1" outlineLevel="1" x14ac:dyDescent="0.2">
      <c r="C511" s="1" t="s">
        <v>101</v>
      </c>
      <c r="E511" s="7">
        <v>0.75</v>
      </c>
      <c r="F511" s="7">
        <v>0.75</v>
      </c>
      <c r="G511" s="7">
        <v>0.75</v>
      </c>
      <c r="H511" s="7">
        <v>0.75</v>
      </c>
      <c r="I511" s="7">
        <v>0.75</v>
      </c>
      <c r="J511" s="7">
        <v>0.75</v>
      </c>
      <c r="K511" s="7">
        <v>0.75</v>
      </c>
      <c r="L511" s="7">
        <v>0.75</v>
      </c>
      <c r="M511" s="7">
        <v>0.75</v>
      </c>
      <c r="P511" s="1" t="s">
        <v>358</v>
      </c>
    </row>
    <row r="512" spans="1:16" ht="15" customHeight="1" outlineLevel="1" x14ac:dyDescent="0.2">
      <c r="C512" s="1" t="s">
        <v>27</v>
      </c>
      <c r="D512" s="14"/>
      <c r="E512" s="6">
        <f t="shared" ref="E512:L512" si="714">E100</f>
        <v>9667.24</v>
      </c>
      <c r="F512" s="6">
        <f t="shared" si="714"/>
        <v>9667.24</v>
      </c>
      <c r="G512" s="6">
        <f t="shared" si="714"/>
        <v>9667.24</v>
      </c>
      <c r="H512" s="6">
        <f t="shared" si="714"/>
        <v>9667.24</v>
      </c>
      <c r="I512" s="6">
        <f t="shared" si="714"/>
        <v>9667.24</v>
      </c>
      <c r="J512" s="6">
        <f t="shared" si="714"/>
        <v>9667.24</v>
      </c>
      <c r="K512" s="6">
        <f t="shared" si="714"/>
        <v>9667.24</v>
      </c>
      <c r="L512" s="6">
        <f t="shared" si="714"/>
        <v>9667.24</v>
      </c>
      <c r="M512" s="6">
        <f t="shared" ref="M512" si="715">M100</f>
        <v>9667.24</v>
      </c>
      <c r="N512" s="14"/>
      <c r="O512" s="1" t="s">
        <v>164</v>
      </c>
    </row>
    <row r="513" spans="1:16" ht="15" customHeight="1" outlineLevel="1" x14ac:dyDescent="0.2">
      <c r="C513" s="1" t="s">
        <v>100</v>
      </c>
      <c r="E513" s="6">
        <f>E42</f>
        <v>260</v>
      </c>
      <c r="F513" s="6">
        <f t="shared" ref="F513:M513" si="716">F42</f>
        <v>260</v>
      </c>
      <c r="G513" s="6">
        <f t="shared" si="716"/>
        <v>260</v>
      </c>
      <c r="H513" s="6">
        <f t="shared" si="716"/>
        <v>260</v>
      </c>
      <c r="I513" s="6">
        <f t="shared" si="716"/>
        <v>260</v>
      </c>
      <c r="J513" s="6">
        <f t="shared" si="716"/>
        <v>260</v>
      </c>
      <c r="K513" s="6">
        <f t="shared" si="716"/>
        <v>260</v>
      </c>
      <c r="L513" s="6">
        <f t="shared" si="716"/>
        <v>260</v>
      </c>
      <c r="M513" s="6">
        <f t="shared" si="716"/>
        <v>260</v>
      </c>
      <c r="O513" s="1" t="s">
        <v>8</v>
      </c>
      <c r="P513" s="1" t="s">
        <v>337</v>
      </c>
    </row>
    <row r="514" spans="1:16" ht="15" customHeight="1" outlineLevel="1" x14ac:dyDescent="0.2">
      <c r="B514" s="1" t="s">
        <v>724</v>
      </c>
      <c r="E514" s="6">
        <f t="shared" ref="E514:L514" si="717">E515*E516*E517/10^3</f>
        <v>72504292.749570012</v>
      </c>
      <c r="F514" s="6">
        <f t="shared" si="717"/>
        <v>72504292.749570012</v>
      </c>
      <c r="G514" s="6">
        <f t="shared" si="717"/>
        <v>72504292.749570012</v>
      </c>
      <c r="H514" s="6">
        <f t="shared" si="717"/>
        <v>72504292.749570012</v>
      </c>
      <c r="I514" s="6">
        <f t="shared" si="717"/>
        <v>72504292.749570012</v>
      </c>
      <c r="J514" s="6">
        <f t="shared" si="717"/>
        <v>1196.32095</v>
      </c>
      <c r="K514" s="6">
        <f t="shared" si="717"/>
        <v>72504292.749570012</v>
      </c>
      <c r="L514" s="6">
        <f t="shared" si="717"/>
        <v>72504292.749570012</v>
      </c>
      <c r="M514" s="6">
        <f t="shared" ref="M514" si="718">M515*M516*M517/10^3</f>
        <v>72504292.749570012</v>
      </c>
      <c r="O514" s="1" t="s">
        <v>5</v>
      </c>
      <c r="P514" s="1" t="s">
        <v>561</v>
      </c>
    </row>
    <row r="515" spans="1:16" ht="15" customHeight="1" outlineLevel="1" x14ac:dyDescent="0.2">
      <c r="C515" s="1" t="s">
        <v>101</v>
      </c>
      <c r="E515" s="7">
        <v>0.75</v>
      </c>
      <c r="F515" s="7">
        <v>0.75</v>
      </c>
      <c r="G515" s="7">
        <v>0.75</v>
      </c>
      <c r="H515" s="7">
        <v>0.75</v>
      </c>
      <c r="I515" s="7">
        <v>0.75</v>
      </c>
      <c r="J515" s="7">
        <v>0.75</v>
      </c>
      <c r="K515" s="7">
        <v>0.75</v>
      </c>
      <c r="L515" s="7">
        <v>0.75</v>
      </c>
      <c r="M515" s="7">
        <v>0.75</v>
      </c>
      <c r="P515" s="1" t="s">
        <v>358</v>
      </c>
    </row>
    <row r="516" spans="1:16" ht="15" customHeight="1" outlineLevel="1" x14ac:dyDescent="0.2">
      <c r="C516" s="1" t="s">
        <v>27</v>
      </c>
      <c r="D516" s="14"/>
      <c r="E516" s="6">
        <f t="shared" ref="E516:L516" si="719">E100</f>
        <v>9667.24</v>
      </c>
      <c r="F516" s="6">
        <f t="shared" si="719"/>
        <v>9667.24</v>
      </c>
      <c r="G516" s="6">
        <f t="shared" si="719"/>
        <v>9667.24</v>
      </c>
      <c r="H516" s="6">
        <f t="shared" si="719"/>
        <v>9667.24</v>
      </c>
      <c r="I516" s="6">
        <f t="shared" si="719"/>
        <v>9667.24</v>
      </c>
      <c r="J516" s="6">
        <f t="shared" si="719"/>
        <v>9667.24</v>
      </c>
      <c r="K516" s="6">
        <f t="shared" si="719"/>
        <v>9667.24</v>
      </c>
      <c r="L516" s="6">
        <f t="shared" si="719"/>
        <v>9667.24</v>
      </c>
      <c r="M516" s="6">
        <f t="shared" ref="M516" si="720">M100</f>
        <v>9667.24</v>
      </c>
      <c r="N516" s="14"/>
      <c r="O516" s="1" t="s">
        <v>164</v>
      </c>
    </row>
    <row r="517" spans="1:16" ht="15" customHeight="1" outlineLevel="1" x14ac:dyDescent="0.2">
      <c r="C517" s="1" t="s">
        <v>560</v>
      </c>
      <c r="E517" s="28">
        <v>9999999</v>
      </c>
      <c r="F517" s="28">
        <v>9999999</v>
      </c>
      <c r="G517" s="28">
        <v>9999999</v>
      </c>
      <c r="H517" s="28">
        <v>9999999</v>
      </c>
      <c r="I517" s="28">
        <v>9999999</v>
      </c>
      <c r="J517" s="28">
        <f>J44</f>
        <v>165</v>
      </c>
      <c r="K517" s="28">
        <v>9999999</v>
      </c>
      <c r="L517" s="28">
        <v>9999999</v>
      </c>
      <c r="M517" s="28">
        <v>9999999</v>
      </c>
      <c r="O517" s="1" t="s">
        <v>8</v>
      </c>
      <c r="P517" s="1" t="s">
        <v>337</v>
      </c>
    </row>
    <row r="518" spans="1:16" ht="15" customHeight="1" outlineLevel="1" x14ac:dyDescent="0.2">
      <c r="B518" s="1" t="s">
        <v>725</v>
      </c>
      <c r="E518" s="6">
        <f t="shared" ref="E518:L518" si="721">E519*E520*E521/10^3</f>
        <v>2088.1238399999997</v>
      </c>
      <c r="F518" s="6">
        <f t="shared" si="721"/>
        <v>1706.0646600000002</v>
      </c>
      <c r="G518" s="6">
        <f t="shared" si="721"/>
        <v>1706.0646600000002</v>
      </c>
      <c r="H518" s="6">
        <f t="shared" si="721"/>
        <v>1412.4222450000002</v>
      </c>
      <c r="I518" s="6">
        <f t="shared" si="721"/>
        <v>1118.7798299999999</v>
      </c>
      <c r="J518" s="6">
        <f t="shared" si="721"/>
        <v>87005151.299484</v>
      </c>
      <c r="K518" s="6">
        <f t="shared" si="721"/>
        <v>1622.1305333806138</v>
      </c>
      <c r="L518" s="6">
        <f t="shared" si="721"/>
        <v>1782.6155267612273</v>
      </c>
      <c r="M518" s="6">
        <f t="shared" ref="M518" si="722">M519*M520*M521/10^3</f>
        <v>1743.4220567612274</v>
      </c>
      <c r="O518" s="1" t="s">
        <v>5</v>
      </c>
      <c r="P518" s="1" t="s">
        <v>564</v>
      </c>
    </row>
    <row r="519" spans="1:16" ht="15" customHeight="1" outlineLevel="1" x14ac:dyDescent="0.2">
      <c r="C519" s="1" t="s">
        <v>30</v>
      </c>
      <c r="E519" s="7">
        <v>0.9</v>
      </c>
      <c r="F519" s="7">
        <v>0.9</v>
      </c>
      <c r="G519" s="7">
        <v>0.9</v>
      </c>
      <c r="H519" s="7">
        <v>0.9</v>
      </c>
      <c r="I519" s="7">
        <v>0.9</v>
      </c>
      <c r="J519" s="7">
        <v>0.9</v>
      </c>
      <c r="K519" s="7">
        <v>0.9</v>
      </c>
      <c r="L519" s="7">
        <v>0.9</v>
      </c>
      <c r="M519" s="7">
        <v>0.9</v>
      </c>
      <c r="P519" s="1" t="s">
        <v>356</v>
      </c>
    </row>
    <row r="520" spans="1:16" ht="15" customHeight="1" outlineLevel="1" x14ac:dyDescent="0.2">
      <c r="C520" s="1" t="s">
        <v>27</v>
      </c>
      <c r="D520" s="14"/>
      <c r="E520" s="6">
        <f t="shared" ref="E520:L520" si="723">E100</f>
        <v>9667.24</v>
      </c>
      <c r="F520" s="6">
        <f t="shared" si="723"/>
        <v>9667.24</v>
      </c>
      <c r="G520" s="6">
        <f t="shared" si="723"/>
        <v>9667.24</v>
      </c>
      <c r="H520" s="6">
        <f t="shared" si="723"/>
        <v>9667.24</v>
      </c>
      <c r="I520" s="6">
        <f t="shared" si="723"/>
        <v>9667.24</v>
      </c>
      <c r="J520" s="6">
        <f t="shared" si="723"/>
        <v>9667.24</v>
      </c>
      <c r="K520" s="6">
        <f t="shared" si="723"/>
        <v>9667.24</v>
      </c>
      <c r="L520" s="6">
        <f t="shared" si="723"/>
        <v>9667.24</v>
      </c>
      <c r="M520" s="6">
        <f t="shared" ref="M520" si="724">M100</f>
        <v>9667.24</v>
      </c>
      <c r="N520" s="14"/>
      <c r="O520" s="1" t="s">
        <v>164</v>
      </c>
    </row>
    <row r="521" spans="1:16" ht="15" customHeight="1" outlineLevel="1" x14ac:dyDescent="0.2">
      <c r="C521" s="1" t="s">
        <v>563</v>
      </c>
      <c r="E521" s="28">
        <f>E574</f>
        <v>240</v>
      </c>
      <c r="F521" s="28">
        <f t="shared" ref="F521:M521" si="725">F574</f>
        <v>196.08775617446139</v>
      </c>
      <c r="G521" s="28">
        <f>G574</f>
        <v>196.08775617446139</v>
      </c>
      <c r="H521" s="28">
        <f t="shared" si="725"/>
        <v>162.33775617446139</v>
      </c>
      <c r="I521" s="28">
        <f t="shared" si="725"/>
        <v>128.58775617446136</v>
      </c>
      <c r="J521" s="28">
        <v>9999999</v>
      </c>
      <c r="K521" s="28">
        <f t="shared" si="725"/>
        <v>186.44072758220474</v>
      </c>
      <c r="L521" s="28">
        <f t="shared" si="725"/>
        <v>204.88618453908106</v>
      </c>
      <c r="M521" s="28">
        <f t="shared" si="725"/>
        <v>200.38145516440949</v>
      </c>
      <c r="O521" s="1" t="s">
        <v>8</v>
      </c>
      <c r="P521" s="1" t="s">
        <v>370</v>
      </c>
    </row>
    <row r="524" spans="1:16" ht="15" customHeight="1" x14ac:dyDescent="0.2">
      <c r="A524" s="21" t="s">
        <v>685</v>
      </c>
      <c r="P524" s="1" t="s">
        <v>572</v>
      </c>
    </row>
    <row r="525" spans="1:16" ht="15" customHeight="1" outlineLevel="1" x14ac:dyDescent="0.2"/>
    <row r="526" spans="1:16" ht="15" customHeight="1" outlineLevel="1" x14ac:dyDescent="0.2">
      <c r="A526" s="22" t="s">
        <v>567</v>
      </c>
      <c r="C526" s="7"/>
      <c r="P526" s="1" t="s">
        <v>570</v>
      </c>
    </row>
    <row r="527" spans="1:16" ht="15" customHeight="1" outlineLevel="1" x14ac:dyDescent="0.2">
      <c r="B527" s="1" t="s">
        <v>554</v>
      </c>
      <c r="E527" s="39">
        <f t="shared" ref="E527:L527" si="726">E529/E528</f>
        <v>0.66784426264361496</v>
      </c>
      <c r="F527" s="39">
        <f t="shared" si="726"/>
        <v>0.66784426264361496</v>
      </c>
      <c r="G527" s="39">
        <f t="shared" si="726"/>
        <v>0.66784426264361496</v>
      </c>
      <c r="H527" s="39">
        <f t="shared" si="726"/>
        <v>0.66784426264361496</v>
      </c>
      <c r="I527" s="39">
        <f t="shared" si="726"/>
        <v>0.66784426264361496</v>
      </c>
      <c r="J527" s="39">
        <f t="shared" si="726"/>
        <v>0.66784426264361496</v>
      </c>
      <c r="K527" s="39">
        <f t="shared" si="726"/>
        <v>0.66784426264361496</v>
      </c>
      <c r="L527" s="39">
        <f t="shared" si="726"/>
        <v>0.66784426264361496</v>
      </c>
      <c r="M527" s="39">
        <f t="shared" ref="M527" si="727">M529/M528</f>
        <v>0.66784426264361496</v>
      </c>
      <c r="P527" s="1" t="s">
        <v>570</v>
      </c>
    </row>
    <row r="528" spans="1:16" ht="15" customHeight="1" outlineLevel="1" x14ac:dyDescent="0.2">
      <c r="B528" s="1" t="s">
        <v>569</v>
      </c>
      <c r="E528" s="6">
        <v>100</v>
      </c>
      <c r="F528" s="6">
        <v>100</v>
      </c>
      <c r="G528" s="6">
        <v>100</v>
      </c>
      <c r="H528" s="6">
        <v>100</v>
      </c>
      <c r="I528" s="6">
        <v>100</v>
      </c>
      <c r="J528" s="6">
        <v>100</v>
      </c>
      <c r="K528" s="6">
        <v>100</v>
      </c>
      <c r="L528" s="6">
        <v>100</v>
      </c>
      <c r="M528" s="6">
        <v>100</v>
      </c>
      <c r="P528" s="1" t="s">
        <v>571</v>
      </c>
    </row>
    <row r="529" spans="1:16" ht="15" customHeight="1" outlineLevel="1" x14ac:dyDescent="0.2">
      <c r="B529" s="1" t="s">
        <v>568</v>
      </c>
      <c r="E529" s="6">
        <f t="shared" ref="E529:L529" si="728">E581</f>
        <v>66.7844262643615</v>
      </c>
      <c r="F529" s="6">
        <f t="shared" si="728"/>
        <v>66.7844262643615</v>
      </c>
      <c r="G529" s="6">
        <f t="shared" si="728"/>
        <v>66.7844262643615</v>
      </c>
      <c r="H529" s="6">
        <f t="shared" si="728"/>
        <v>66.7844262643615</v>
      </c>
      <c r="I529" s="6">
        <f t="shared" si="728"/>
        <v>66.7844262643615</v>
      </c>
      <c r="J529" s="6">
        <f t="shared" si="728"/>
        <v>66.7844262643615</v>
      </c>
      <c r="K529" s="6">
        <f t="shared" si="728"/>
        <v>66.7844262643615</v>
      </c>
      <c r="L529" s="6">
        <f t="shared" si="728"/>
        <v>66.7844262643615</v>
      </c>
      <c r="M529" s="6">
        <f t="shared" ref="M529" si="729">M581</f>
        <v>66.7844262643615</v>
      </c>
      <c r="P529" s="1" t="s">
        <v>545</v>
      </c>
    </row>
    <row r="530" spans="1:16" ht="15" customHeight="1" outlineLevel="1" x14ac:dyDescent="0.2">
      <c r="C530" s="7"/>
    </row>
    <row r="531" spans="1:16" ht="15" customHeight="1" outlineLevel="1" x14ac:dyDescent="0.2">
      <c r="A531" s="22" t="s">
        <v>574</v>
      </c>
      <c r="C531" s="7"/>
      <c r="P531" s="1" t="s">
        <v>575</v>
      </c>
    </row>
    <row r="532" spans="1:16" ht="15" customHeight="1" outlineLevel="1" x14ac:dyDescent="0.2">
      <c r="B532" s="1" t="s">
        <v>596</v>
      </c>
      <c r="E532" s="6">
        <f t="shared" ref="E532:L532" si="730">MIN(E535,E592,E615)</f>
        <v>1076.6444012463307</v>
      </c>
      <c r="F532" s="6">
        <f t="shared" si="730"/>
        <v>877.08108133336168</v>
      </c>
      <c r="G532" s="6">
        <f t="shared" si="730"/>
        <v>877.08108133336168</v>
      </c>
      <c r="H532" s="6">
        <f t="shared" si="730"/>
        <v>815.18045532037581</v>
      </c>
      <c r="I532" s="6">
        <f t="shared" si="730"/>
        <v>729.74198047660718</v>
      </c>
      <c r="J532" s="6">
        <f t="shared" si="730"/>
        <v>650.40832160570346</v>
      </c>
      <c r="K532" s="6">
        <f t="shared" si="730"/>
        <v>650.40832160570346</v>
      </c>
      <c r="L532" s="6">
        <f t="shared" si="730"/>
        <v>650.40832160570346</v>
      </c>
      <c r="M532" s="6">
        <f t="shared" ref="M532" si="731">MIN(M535,M592,M615)</f>
        <v>650.40832160570346</v>
      </c>
      <c r="O532" s="1" t="s">
        <v>5</v>
      </c>
      <c r="P532" s="1" t="s">
        <v>583</v>
      </c>
    </row>
    <row r="533" spans="1:16" ht="15" customHeight="1" outlineLevel="1" x14ac:dyDescent="0.2">
      <c r="C533" s="7"/>
    </row>
    <row r="534" spans="1:16" ht="15" customHeight="1" outlineLevel="1" x14ac:dyDescent="0.2">
      <c r="A534" s="22" t="s">
        <v>581</v>
      </c>
      <c r="C534" s="7"/>
      <c r="P534" s="1" t="s">
        <v>575</v>
      </c>
    </row>
    <row r="535" spans="1:16" ht="15" customHeight="1" outlineLevel="1" x14ac:dyDescent="0.2">
      <c r="B535" s="1" t="s">
        <v>593</v>
      </c>
      <c r="E535" s="6">
        <f t="shared" ref="E535:L535" si="732">MIN(E537,E543)</f>
        <v>1076.6444012463307</v>
      </c>
      <c r="F535" s="6">
        <f>MIN(F537,F543)</f>
        <v>877.08108133336168</v>
      </c>
      <c r="G535" s="6">
        <f>MIN(G537,G543)</f>
        <v>877.08108133336168</v>
      </c>
      <c r="H535" s="6">
        <f>MIN(H537,H543)</f>
        <v>815.18045532037581</v>
      </c>
      <c r="I535" s="6">
        <f>MIN(I537,I543)</f>
        <v>729.74198047660718</v>
      </c>
      <c r="J535" s="6">
        <f>MIN(J537,J543)</f>
        <v>650.40832160570346</v>
      </c>
      <c r="K535" s="6">
        <f t="shared" ref="K535" si="733">MIN(K537,K543)</f>
        <v>650.40832160570346</v>
      </c>
      <c r="L535" s="6">
        <f t="shared" si="732"/>
        <v>650.40832160570346</v>
      </c>
      <c r="M535" s="6">
        <f>MIN(M537,M543)</f>
        <v>650.40832160570346</v>
      </c>
      <c r="O535" s="1" t="s">
        <v>5</v>
      </c>
      <c r="P535" s="1" t="s">
        <v>583</v>
      </c>
    </row>
    <row r="536" spans="1:16" ht="15" customHeight="1" outlineLevel="1" x14ac:dyDescent="0.2">
      <c r="B536" s="1" t="s">
        <v>586</v>
      </c>
      <c r="C536" s="7"/>
      <c r="P536" s="1" t="s">
        <v>583</v>
      </c>
    </row>
    <row r="537" spans="1:16" ht="15" customHeight="1" outlineLevel="1" x14ac:dyDescent="0.2">
      <c r="B537" s="1" t="s">
        <v>584</v>
      </c>
      <c r="E537" s="6">
        <f t="shared" ref="E537:L537" si="734">E538*E539*E540*E541/10^3</f>
        <v>1076.6444012463307</v>
      </c>
      <c r="F537" s="6">
        <f t="shared" si="734"/>
        <v>934.85584612923833</v>
      </c>
      <c r="G537" s="6">
        <f t="shared" si="734"/>
        <v>934.85584612923833</v>
      </c>
      <c r="H537" s="6">
        <f t="shared" si="734"/>
        <v>934.85584612923833</v>
      </c>
      <c r="I537" s="6">
        <f t="shared" si="734"/>
        <v>934.85584612923833</v>
      </c>
      <c r="J537" s="6">
        <f t="shared" si="734"/>
        <v>650.40832160570346</v>
      </c>
      <c r="K537" s="6">
        <f t="shared" si="734"/>
        <v>650.40832160570346</v>
      </c>
      <c r="L537" s="6">
        <f t="shared" si="734"/>
        <v>650.40832160570346</v>
      </c>
      <c r="M537" s="6">
        <f t="shared" ref="M537" si="735">M538*M539*M540*M541/10^3</f>
        <v>650.40832160570346</v>
      </c>
      <c r="O537" s="1" t="s">
        <v>5</v>
      </c>
      <c r="P537" s="1" t="s">
        <v>583</v>
      </c>
    </row>
    <row r="538" spans="1:16" ht="15" customHeight="1" outlineLevel="1" x14ac:dyDescent="0.2">
      <c r="C538" s="1" t="s">
        <v>30</v>
      </c>
      <c r="E538" s="7">
        <v>0.9</v>
      </c>
      <c r="F538" s="7">
        <v>0.9</v>
      </c>
      <c r="G538" s="7">
        <v>0.9</v>
      </c>
      <c r="H538" s="7">
        <v>0.9</v>
      </c>
      <c r="I538" s="7">
        <v>0.9</v>
      </c>
      <c r="J538" s="7">
        <v>0.9</v>
      </c>
      <c r="K538" s="7">
        <v>0.9</v>
      </c>
      <c r="L538" s="7">
        <v>0.9</v>
      </c>
      <c r="M538" s="7">
        <v>0.9</v>
      </c>
      <c r="P538" s="1" t="s">
        <v>356</v>
      </c>
    </row>
    <row r="539" spans="1:16" ht="15" customHeight="1" outlineLevel="1" x14ac:dyDescent="0.2">
      <c r="C539" s="1" t="s">
        <v>27</v>
      </c>
      <c r="D539" s="14"/>
      <c r="E539" s="6">
        <f t="shared" ref="E539:L539" si="736">E100</f>
        <v>9667.24</v>
      </c>
      <c r="F539" s="6">
        <f t="shared" si="736"/>
        <v>9667.24</v>
      </c>
      <c r="G539" s="6">
        <f t="shared" si="736"/>
        <v>9667.24</v>
      </c>
      <c r="H539" s="6">
        <f t="shared" si="736"/>
        <v>9667.24</v>
      </c>
      <c r="I539" s="6">
        <f t="shared" si="736"/>
        <v>9667.24</v>
      </c>
      <c r="J539" s="6">
        <f t="shared" si="736"/>
        <v>9667.24</v>
      </c>
      <c r="K539" s="6">
        <f t="shared" si="736"/>
        <v>9667.24</v>
      </c>
      <c r="L539" s="6">
        <f t="shared" si="736"/>
        <v>9667.24</v>
      </c>
      <c r="M539" s="6">
        <f t="shared" ref="M539" si="737">M100</f>
        <v>9667.24</v>
      </c>
      <c r="N539" s="14"/>
      <c r="O539" s="1" t="s">
        <v>164</v>
      </c>
    </row>
    <row r="540" spans="1:16" ht="15" customHeight="1" outlineLevel="1" x14ac:dyDescent="0.2">
      <c r="C540" s="1" t="s">
        <v>32</v>
      </c>
      <c r="E540" s="7">
        <f t="shared" ref="E540:L540" si="738">E551</f>
        <v>0.51560371115073844</v>
      </c>
      <c r="F540" s="7">
        <f>F551</f>
        <v>0.44770134233477188</v>
      </c>
      <c r="G540" s="7">
        <f>G551</f>
        <v>0.44770134233477188</v>
      </c>
      <c r="H540" s="7">
        <f>H551</f>
        <v>0.44770134233477188</v>
      </c>
      <c r="I540" s="7">
        <f>I551</f>
        <v>0.44770134233477188</v>
      </c>
      <c r="J540" s="7">
        <f>J551</f>
        <v>0.71195374707354897</v>
      </c>
      <c r="K540" s="7">
        <f t="shared" ref="K540" si="739">K551</f>
        <v>0.71195374707354897</v>
      </c>
      <c r="L540" s="7">
        <f t="shared" si="738"/>
        <v>0.71195374707354897</v>
      </c>
      <c r="M540" s="7">
        <f>M551</f>
        <v>0.71195374707354897</v>
      </c>
      <c r="P540" s="1" t="s">
        <v>341</v>
      </c>
    </row>
    <row r="541" spans="1:16" ht="15" customHeight="1" outlineLevel="1" x14ac:dyDescent="0.2">
      <c r="C541" s="1" t="s">
        <v>36</v>
      </c>
      <c r="E541" s="6">
        <f t="shared" ref="E541:L541" si="740">E556</f>
        <v>240</v>
      </c>
      <c r="F541" s="6">
        <f>F556</f>
        <v>240</v>
      </c>
      <c r="G541" s="6">
        <f>G556</f>
        <v>240</v>
      </c>
      <c r="H541" s="6">
        <f>H556</f>
        <v>240</v>
      </c>
      <c r="I541" s="6">
        <f>I556</f>
        <v>240</v>
      </c>
      <c r="J541" s="6">
        <f>J556</f>
        <v>105</v>
      </c>
      <c r="K541" s="6">
        <f t="shared" ref="K541" si="741">K556</f>
        <v>105</v>
      </c>
      <c r="L541" s="6">
        <f t="shared" si="740"/>
        <v>105</v>
      </c>
      <c r="M541" s="6">
        <f>M556</f>
        <v>105</v>
      </c>
      <c r="O541" s="1" t="s">
        <v>8</v>
      </c>
      <c r="P541" s="1" t="s">
        <v>363</v>
      </c>
    </row>
    <row r="542" spans="1:16" ht="15" customHeight="1" outlineLevel="1" x14ac:dyDescent="0.2">
      <c r="B542" s="1" t="s">
        <v>585</v>
      </c>
      <c r="C542" s="7"/>
      <c r="P542" s="1" t="s">
        <v>583</v>
      </c>
    </row>
    <row r="543" spans="1:16" ht="15" customHeight="1" outlineLevel="1" x14ac:dyDescent="0.2">
      <c r="B543" s="1" t="s">
        <v>582</v>
      </c>
      <c r="E543" s="6">
        <f t="shared" ref="E543:L543" si="742">E544*E545*E546*E547*E548/10^3</f>
        <v>1076.6444012463307</v>
      </c>
      <c r="F543" s="6">
        <f t="shared" si="742"/>
        <v>877.08108133336168</v>
      </c>
      <c r="G543" s="6">
        <f t="shared" si="742"/>
        <v>877.08108133336168</v>
      </c>
      <c r="H543" s="6">
        <f t="shared" si="742"/>
        <v>815.18045532037581</v>
      </c>
      <c r="I543" s="6">
        <f t="shared" si="742"/>
        <v>729.74198047660718</v>
      </c>
      <c r="J543" s="6">
        <f t="shared" si="742"/>
        <v>650.40832160570346</v>
      </c>
      <c r="K543" s="6">
        <f t="shared" si="742"/>
        <v>861.27910552618641</v>
      </c>
      <c r="L543" s="6">
        <f t="shared" si="742"/>
        <v>814.70755091940896</v>
      </c>
      <c r="M543" s="6">
        <f t="shared" ref="M543" si="743">M544*M545*M546*M547*M548/10^3</f>
        <v>807.46755505860961</v>
      </c>
      <c r="O543" s="1" t="s">
        <v>5</v>
      </c>
      <c r="P543" s="1" t="s">
        <v>583</v>
      </c>
    </row>
    <row r="544" spans="1:16" ht="15" customHeight="1" outlineLevel="1" x14ac:dyDescent="0.2">
      <c r="C544" s="1" t="s">
        <v>30</v>
      </c>
      <c r="E544" s="7">
        <v>0.9</v>
      </c>
      <c r="F544" s="7">
        <v>0.9</v>
      </c>
      <c r="G544" s="7">
        <v>0.9</v>
      </c>
      <c r="H544" s="7">
        <v>0.9</v>
      </c>
      <c r="I544" s="7">
        <v>0.9</v>
      </c>
      <c r="J544" s="7">
        <v>0.9</v>
      </c>
      <c r="K544" s="7">
        <v>0.9</v>
      </c>
      <c r="L544" s="7">
        <v>0.9</v>
      </c>
      <c r="M544" s="7">
        <v>0.9</v>
      </c>
      <c r="P544" s="1" t="s">
        <v>356</v>
      </c>
    </row>
    <row r="545" spans="1:16" ht="15" customHeight="1" outlineLevel="1" x14ac:dyDescent="0.2">
      <c r="C545" s="1" t="s">
        <v>27</v>
      </c>
      <c r="D545" s="14"/>
      <c r="E545" s="6">
        <f t="shared" ref="E545:L545" si="744">E100</f>
        <v>9667.24</v>
      </c>
      <c r="F545" s="6">
        <f t="shared" si="744"/>
        <v>9667.24</v>
      </c>
      <c r="G545" s="6">
        <f t="shared" si="744"/>
        <v>9667.24</v>
      </c>
      <c r="H545" s="6">
        <f t="shared" si="744"/>
        <v>9667.24</v>
      </c>
      <c r="I545" s="6">
        <f t="shared" si="744"/>
        <v>9667.24</v>
      </c>
      <c r="J545" s="6">
        <f t="shared" si="744"/>
        <v>9667.24</v>
      </c>
      <c r="K545" s="6">
        <f t="shared" si="744"/>
        <v>9667.24</v>
      </c>
      <c r="L545" s="6">
        <f t="shared" si="744"/>
        <v>9667.24</v>
      </c>
      <c r="M545" s="6">
        <f t="shared" ref="M545" si="745">M100</f>
        <v>9667.24</v>
      </c>
      <c r="O545" s="1" t="s">
        <v>164</v>
      </c>
    </row>
    <row r="546" spans="1:16" ht="15" customHeight="1" outlineLevel="1" x14ac:dyDescent="0.2">
      <c r="C546" s="1" t="s">
        <v>23</v>
      </c>
      <c r="E546" s="7">
        <f t="shared" ref="E546:M546" si="746">E565</f>
        <v>1</v>
      </c>
      <c r="F546" s="7">
        <f t="shared" ref="F546:J547" si="747">F565</f>
        <v>1</v>
      </c>
      <c r="G546" s="7">
        <f t="shared" si="747"/>
        <v>1</v>
      </c>
      <c r="H546" s="7">
        <f t="shared" si="747"/>
        <v>1</v>
      </c>
      <c r="I546" s="7">
        <f t="shared" si="747"/>
        <v>1</v>
      </c>
      <c r="J546" s="7">
        <f t="shared" si="747"/>
        <v>1</v>
      </c>
      <c r="K546" s="7">
        <f t="shared" ref="K546" si="748">K565</f>
        <v>1</v>
      </c>
      <c r="L546" s="7">
        <f t="shared" si="746"/>
        <v>0.91500921631523269</v>
      </c>
      <c r="M546" s="7">
        <f t="shared" si="746"/>
        <v>0.91373786446794925</v>
      </c>
      <c r="P546" s="1" t="s">
        <v>342</v>
      </c>
    </row>
    <row r="547" spans="1:16" ht="15" customHeight="1" outlineLevel="1" x14ac:dyDescent="0.2">
      <c r="C547" s="1" t="s">
        <v>32</v>
      </c>
      <c r="E547" s="7">
        <f t="shared" ref="E547:M547" si="749">E566</f>
        <v>0.51560371115073844</v>
      </c>
      <c r="F547" s="7">
        <f t="shared" si="747"/>
        <v>0.51409603744641286</v>
      </c>
      <c r="G547" s="7">
        <f t="shared" si="747"/>
        <v>0.51409603744641286</v>
      </c>
      <c r="H547" s="7">
        <f t="shared" si="747"/>
        <v>0.57715067728940783</v>
      </c>
      <c r="I547" s="7">
        <f t="shared" si="747"/>
        <v>0.65226594268919502</v>
      </c>
      <c r="J547" s="7">
        <f t="shared" si="747"/>
        <v>0.71195374707354897</v>
      </c>
      <c r="K547" s="7">
        <f t="shared" ref="K547" si="750">K566</f>
        <v>0.53095548588881503</v>
      </c>
      <c r="L547" s="7">
        <f t="shared" si="749"/>
        <v>0.49948055781880007</v>
      </c>
      <c r="M547" s="7">
        <f t="shared" si="749"/>
        <v>0.50687505973974145</v>
      </c>
      <c r="P547" s="1" t="s">
        <v>341</v>
      </c>
    </row>
    <row r="548" spans="1:16" ht="15" customHeight="1" outlineLevel="1" x14ac:dyDescent="0.2">
      <c r="C548" s="1" t="s">
        <v>36</v>
      </c>
      <c r="E548" s="6">
        <f t="shared" ref="E548:L548" si="751">E571</f>
        <v>240</v>
      </c>
      <c r="F548" s="6">
        <f>F571</f>
        <v>196.08775617446139</v>
      </c>
      <c r="G548" s="6">
        <f>G571</f>
        <v>196.08775617446139</v>
      </c>
      <c r="H548" s="6">
        <f>H571</f>
        <v>162.33775617446139</v>
      </c>
      <c r="I548" s="6">
        <f>I571</f>
        <v>128.58775617446136</v>
      </c>
      <c r="J548" s="6">
        <f>J571</f>
        <v>105</v>
      </c>
      <c r="K548" s="6">
        <f t="shared" ref="K548" si="752">K571</f>
        <v>186.44072758220474</v>
      </c>
      <c r="L548" s="6">
        <f t="shared" si="751"/>
        <v>204.88618453908106</v>
      </c>
      <c r="M548" s="6">
        <f>M571</f>
        <v>200.38145516440949</v>
      </c>
      <c r="O548" s="1" t="s">
        <v>8</v>
      </c>
      <c r="P548" s="1" t="s">
        <v>363</v>
      </c>
    </row>
    <row r="549" spans="1:16" ht="15" customHeight="1" outlineLevel="1" x14ac:dyDescent="0.2"/>
    <row r="550" spans="1:16" ht="15" customHeight="1" outlineLevel="1" x14ac:dyDescent="0.2">
      <c r="A550" s="22" t="s">
        <v>130</v>
      </c>
      <c r="P550" s="1" t="s">
        <v>341</v>
      </c>
    </row>
    <row r="551" spans="1:16" ht="15" customHeight="1" outlineLevel="1" x14ac:dyDescent="0.2">
      <c r="B551" s="1" t="s">
        <v>43</v>
      </c>
      <c r="E551" s="7">
        <f t="shared" ref="E551" si="753">MIN(1,E552-SQRT(E552^2-1/E555^2))</f>
        <v>0.51560371115073844</v>
      </c>
      <c r="F551" s="7">
        <f t="shared" ref="F551:G551" si="754">MIN(1,F552-SQRT(F552^2-1/F555^2))</f>
        <v>0.44770134233477188</v>
      </c>
      <c r="G551" s="7">
        <f t="shared" si="754"/>
        <v>0.44770134233477188</v>
      </c>
      <c r="H551" s="7">
        <f t="shared" ref="H551:I551" si="755">MIN(1,H552-SQRT(H552^2-1/H555^2))</f>
        <v>0.44770134233477188</v>
      </c>
      <c r="I551" s="7">
        <f t="shared" si="755"/>
        <v>0.44770134233477188</v>
      </c>
      <c r="J551" s="7">
        <f t="shared" ref="J551" si="756">MIN(1,J552-SQRT(J552^2-1/J555^2))</f>
        <v>0.71195374707354897</v>
      </c>
      <c r="K551" s="7">
        <f>MIN(1,K552-SQRT(K552^2-1/K555^2))</f>
        <v>0.71195374707354897</v>
      </c>
      <c r="L551" s="7">
        <f t="shared" ref="L551:M551" si="757">MIN(1,L552-SQRT(L552^2-1/L555^2))</f>
        <v>0.71195374707354897</v>
      </c>
      <c r="M551" s="7">
        <f t="shared" si="757"/>
        <v>0.71195374707354897</v>
      </c>
      <c r="P551" s="1" t="s">
        <v>341</v>
      </c>
    </row>
    <row r="552" spans="1:16" ht="15" customHeight="1" outlineLevel="1" x14ac:dyDescent="0.2">
      <c r="B552" s="1" t="s">
        <v>44</v>
      </c>
      <c r="E552" s="7">
        <f t="shared" ref="E552" si="758">(1+E553*(E555-E554)+E555^2)/(2*E555^2)</f>
        <v>0.88368047324264776</v>
      </c>
      <c r="F552" s="7">
        <f t="shared" ref="F552:G552" si="759">(1+F553*(F555-F554)+F555^2)/(2*F555^2)</f>
        <v>0.9446556084861526</v>
      </c>
      <c r="G552" s="7">
        <f t="shared" si="759"/>
        <v>0.9446556084861526</v>
      </c>
      <c r="H552" s="7">
        <f t="shared" ref="H552:I552" si="760">(1+H553*(H555-H554)+H555^2)/(2*H555^2)</f>
        <v>0.9446556084861526</v>
      </c>
      <c r="I552" s="7">
        <f t="shared" si="760"/>
        <v>0.9446556084861526</v>
      </c>
      <c r="J552" s="7">
        <f t="shared" ref="J552" si="761">(1+J553*(J555-J554)+J555^2)/(2*J555^2)</f>
        <v>1.3920163693225847</v>
      </c>
      <c r="K552" s="7">
        <f>(1+K553*(K555-K554)+K555^2)/(2*K555^2)</f>
        <v>1.3920163693225847</v>
      </c>
      <c r="L552" s="7">
        <f t="shared" ref="L552:M552" si="762">(1+L553*(L555-L554)+L555^2)/(2*L555^2)</f>
        <v>1.3920163693225847</v>
      </c>
      <c r="M552" s="7">
        <f t="shared" si="762"/>
        <v>1.3920163693225847</v>
      </c>
      <c r="P552" s="1" t="s">
        <v>341</v>
      </c>
    </row>
    <row r="553" spans="1:16" ht="15" customHeight="1" outlineLevel="1" x14ac:dyDescent="0.2">
      <c r="C553" s="1" t="s">
        <v>145</v>
      </c>
      <c r="E553" s="31">
        <f t="shared" ref="E553:M553" si="763">E72</f>
        <v>0.2</v>
      </c>
      <c r="F553" s="31">
        <f t="shared" si="763"/>
        <v>0.4</v>
      </c>
      <c r="G553" s="31">
        <f t="shared" si="763"/>
        <v>0.4</v>
      </c>
      <c r="H553" s="31">
        <f t="shared" si="763"/>
        <v>0.4</v>
      </c>
      <c r="I553" s="31">
        <f t="shared" si="763"/>
        <v>0.4</v>
      </c>
      <c r="J553" s="31">
        <f t="shared" si="763"/>
        <v>0.4</v>
      </c>
      <c r="K553" s="31">
        <f t="shared" si="763"/>
        <v>0.4</v>
      </c>
      <c r="L553" s="31">
        <f t="shared" si="763"/>
        <v>0.4</v>
      </c>
      <c r="M553" s="31">
        <f t="shared" si="763"/>
        <v>0.4</v>
      </c>
      <c r="P553" s="1" t="s">
        <v>341</v>
      </c>
    </row>
    <row r="554" spans="1:16" ht="15" customHeight="1" outlineLevel="1" x14ac:dyDescent="0.2">
      <c r="C554" s="1" t="s">
        <v>39</v>
      </c>
      <c r="E554" s="9">
        <v>0.3</v>
      </c>
      <c r="F554" s="9">
        <v>0.3</v>
      </c>
      <c r="G554" s="9">
        <v>0.3</v>
      </c>
      <c r="H554" s="9">
        <v>0.3</v>
      </c>
      <c r="I554" s="9">
        <v>0.3</v>
      </c>
      <c r="J554" s="9">
        <v>0.3</v>
      </c>
      <c r="K554" s="9">
        <v>0.3</v>
      </c>
      <c r="L554" s="9">
        <v>0.3</v>
      </c>
      <c r="M554" s="9">
        <v>0.3</v>
      </c>
      <c r="P554" s="1" t="s">
        <v>341</v>
      </c>
    </row>
    <row r="555" spans="1:16" ht="15" customHeight="1" outlineLevel="1" x14ac:dyDescent="0.2">
      <c r="B555" s="1" t="s">
        <v>45</v>
      </c>
      <c r="E555" s="7">
        <f t="shared" ref="E555:L555" si="764">E581/PI()*SQRT(E556/E557)</f>
        <v>1.2447494054725987</v>
      </c>
      <c r="F555" s="7">
        <f t="shared" si="764"/>
        <v>1.2447494054725987</v>
      </c>
      <c r="G555" s="7">
        <f t="shared" si="764"/>
        <v>1.2447494054725987</v>
      </c>
      <c r="H555" s="7">
        <f t="shared" si="764"/>
        <v>1.2447494054725987</v>
      </c>
      <c r="I555" s="7">
        <f t="shared" si="764"/>
        <v>1.2447494054725987</v>
      </c>
      <c r="J555" s="7">
        <f t="shared" si="764"/>
        <v>0.82332434286899958</v>
      </c>
      <c r="K555" s="7">
        <f t="shared" si="764"/>
        <v>0.82332434286899958</v>
      </c>
      <c r="L555" s="7">
        <f t="shared" si="764"/>
        <v>0.82332434286899958</v>
      </c>
      <c r="M555" s="7">
        <f t="shared" ref="M555" si="765">M581/PI()*SQRT(M556/M557)</f>
        <v>0.82332434286899958</v>
      </c>
      <c r="P555" s="1" t="s">
        <v>349</v>
      </c>
    </row>
    <row r="556" spans="1:16" ht="15" customHeight="1" outlineLevel="1" x14ac:dyDescent="0.2">
      <c r="C556" s="1" t="s">
        <v>132</v>
      </c>
      <c r="E556" s="6">
        <f t="shared" ref="E556" si="766">MIN(E558:E562)</f>
        <v>240</v>
      </c>
      <c r="F556" s="6">
        <f t="shared" ref="F556:G556" si="767">MIN(F558:F562)</f>
        <v>240</v>
      </c>
      <c r="G556" s="6">
        <f t="shared" si="767"/>
        <v>240</v>
      </c>
      <c r="H556" s="6">
        <f t="shared" ref="H556:I556" si="768">MIN(H558:H562)</f>
        <v>240</v>
      </c>
      <c r="I556" s="6">
        <f t="shared" si="768"/>
        <v>240</v>
      </c>
      <c r="J556" s="6">
        <f t="shared" ref="J556" si="769">MIN(J558:J562)</f>
        <v>105</v>
      </c>
      <c r="K556" s="6">
        <f>MIN(K558:K562)</f>
        <v>105</v>
      </c>
      <c r="L556" s="6">
        <f t="shared" ref="L556:M556" si="770">MIN(L558:L562)</f>
        <v>105</v>
      </c>
      <c r="M556" s="6">
        <f t="shared" si="770"/>
        <v>105</v>
      </c>
      <c r="O556" s="1" t="s">
        <v>8</v>
      </c>
      <c r="P556" s="1" t="s">
        <v>363</v>
      </c>
    </row>
    <row r="557" spans="1:16" ht="15" customHeight="1" outlineLevel="1" x14ac:dyDescent="0.2">
      <c r="C557" s="1" t="s">
        <v>22</v>
      </c>
      <c r="E557" s="6">
        <f t="shared" ref="E557:M557" si="771">E45</f>
        <v>70000</v>
      </c>
      <c r="F557" s="6">
        <f t="shared" si="771"/>
        <v>70000</v>
      </c>
      <c r="G557" s="6">
        <f t="shared" si="771"/>
        <v>70000</v>
      </c>
      <c r="H557" s="6">
        <f t="shared" si="771"/>
        <v>70000</v>
      </c>
      <c r="I557" s="6">
        <f t="shared" si="771"/>
        <v>70000</v>
      </c>
      <c r="J557" s="6">
        <f t="shared" si="771"/>
        <v>70000</v>
      </c>
      <c r="K557" s="6">
        <f t="shared" si="771"/>
        <v>70000</v>
      </c>
      <c r="L557" s="6">
        <f t="shared" si="771"/>
        <v>70000</v>
      </c>
      <c r="M557" s="6">
        <f t="shared" si="771"/>
        <v>70000</v>
      </c>
      <c r="O557" s="1" t="s">
        <v>8</v>
      </c>
      <c r="P557" s="1" t="s">
        <v>338</v>
      </c>
    </row>
    <row r="558" spans="1:16" ht="15" customHeight="1" outlineLevel="1" x14ac:dyDescent="0.2">
      <c r="C558" s="1" t="s">
        <v>125</v>
      </c>
      <c r="E558" s="28">
        <f t="shared" ref="E558:M558" si="772">E41</f>
        <v>240</v>
      </c>
      <c r="F558" s="28">
        <f t="shared" si="772"/>
        <v>240</v>
      </c>
      <c r="G558" s="28">
        <f t="shared" si="772"/>
        <v>240</v>
      </c>
      <c r="H558" s="28">
        <f t="shared" si="772"/>
        <v>240</v>
      </c>
      <c r="I558" s="28">
        <f t="shared" si="772"/>
        <v>240</v>
      </c>
      <c r="J558" s="28">
        <f t="shared" si="772"/>
        <v>240</v>
      </c>
      <c r="K558" s="28">
        <f t="shared" si="772"/>
        <v>240</v>
      </c>
      <c r="L558" s="28">
        <f t="shared" si="772"/>
        <v>240</v>
      </c>
      <c r="M558" s="28">
        <f t="shared" si="772"/>
        <v>240</v>
      </c>
      <c r="O558" s="1" t="s">
        <v>8</v>
      </c>
      <c r="P558" s="1" t="s">
        <v>364</v>
      </c>
    </row>
    <row r="559" spans="1:16" ht="15" customHeight="1" outlineLevel="1" x14ac:dyDescent="0.2">
      <c r="C559" s="1" t="s">
        <v>126</v>
      </c>
      <c r="E559" s="32" t="s">
        <v>1</v>
      </c>
      <c r="F559" s="32" t="s">
        <v>1</v>
      </c>
      <c r="G559" s="32" t="s">
        <v>1</v>
      </c>
      <c r="H559" s="32" t="s">
        <v>1</v>
      </c>
      <c r="I559" s="32" t="s">
        <v>1</v>
      </c>
      <c r="J559" s="32" t="s">
        <v>1</v>
      </c>
      <c r="K559" s="32" t="s">
        <v>1</v>
      </c>
      <c r="L559" s="32" t="s">
        <v>1</v>
      </c>
      <c r="M559" s="32" t="s">
        <v>1</v>
      </c>
      <c r="O559" s="1" t="s">
        <v>8</v>
      </c>
      <c r="P559" s="1" t="s">
        <v>365</v>
      </c>
    </row>
    <row r="560" spans="1:16" ht="15" customHeight="1" outlineLevel="1" x14ac:dyDescent="0.2">
      <c r="C560" s="1" t="s">
        <v>408</v>
      </c>
      <c r="E560" s="28">
        <f t="shared" ref="E560:L560" si="773">MIN(E444,E462)</f>
        <v>240</v>
      </c>
      <c r="F560" s="28">
        <f t="shared" si="773"/>
        <v>240</v>
      </c>
      <c r="G560" s="28">
        <f t="shared" si="773"/>
        <v>240</v>
      </c>
      <c r="H560" s="28">
        <f t="shared" si="773"/>
        <v>240</v>
      </c>
      <c r="I560" s="28">
        <f t="shared" si="773"/>
        <v>240</v>
      </c>
      <c r="J560" s="28">
        <f t="shared" si="773"/>
        <v>240</v>
      </c>
      <c r="K560" s="28">
        <f t="shared" si="773"/>
        <v>240</v>
      </c>
      <c r="L560" s="28">
        <f t="shared" si="773"/>
        <v>240</v>
      </c>
      <c r="M560" s="28">
        <f t="shared" ref="M560" si="774">MIN(M444,M462)</f>
        <v>240</v>
      </c>
      <c r="O560" s="1" t="s">
        <v>8</v>
      </c>
      <c r="P560" s="1" t="s">
        <v>366</v>
      </c>
    </row>
    <row r="561" spans="1:16" ht="15" customHeight="1" outlineLevel="1" x14ac:dyDescent="0.2">
      <c r="C561" s="1" t="s">
        <v>127</v>
      </c>
      <c r="E561" s="28" t="s">
        <v>1</v>
      </c>
      <c r="F561" s="28" t="str">
        <f t="shared" ref="F561:M561" si="775">IF(F74="int","-",IF(F74="ext",F41))</f>
        <v>-</v>
      </c>
      <c r="G561" s="28" t="str">
        <f t="shared" si="775"/>
        <v>-</v>
      </c>
      <c r="H561" s="28" t="str">
        <f t="shared" si="775"/>
        <v>-</v>
      </c>
      <c r="I561" s="28" t="str">
        <f t="shared" si="775"/>
        <v>-</v>
      </c>
      <c r="J561" s="28" t="str">
        <f t="shared" si="775"/>
        <v>-</v>
      </c>
      <c r="K561" s="28" t="str">
        <f t="shared" si="775"/>
        <v>-</v>
      </c>
      <c r="L561" s="28" t="str">
        <f t="shared" si="775"/>
        <v>-</v>
      </c>
      <c r="M561" s="28" t="str">
        <f t="shared" si="775"/>
        <v>-</v>
      </c>
      <c r="O561" s="1" t="s">
        <v>8</v>
      </c>
      <c r="P561" s="1" t="s">
        <v>367</v>
      </c>
    </row>
    <row r="562" spans="1:16" ht="15" customHeight="1" outlineLevel="1" x14ac:dyDescent="0.2">
      <c r="C562" s="1" t="s">
        <v>128</v>
      </c>
      <c r="E562" s="28" t="s">
        <v>1</v>
      </c>
      <c r="F562" s="28" t="s">
        <v>1</v>
      </c>
      <c r="G562" s="28" t="s">
        <v>1</v>
      </c>
      <c r="H562" s="28" t="s">
        <v>1</v>
      </c>
      <c r="I562" s="28" t="s">
        <v>1</v>
      </c>
      <c r="J562" s="28">
        <f>IF(J74="int",J43,IF(J74="ext","-"))</f>
        <v>105</v>
      </c>
      <c r="K562" s="28">
        <f t="shared" ref="K562:M562" si="776">IF(K74="int",K43,IF(K74="ext","-"))</f>
        <v>105</v>
      </c>
      <c r="L562" s="28">
        <f t="shared" si="776"/>
        <v>105</v>
      </c>
      <c r="M562" s="28">
        <f t="shared" si="776"/>
        <v>105</v>
      </c>
      <c r="O562" s="1" t="s">
        <v>8</v>
      </c>
      <c r="P562" s="1" t="s">
        <v>368</v>
      </c>
    </row>
    <row r="563" spans="1:16" ht="15" customHeight="1" outlineLevel="1" x14ac:dyDescent="0.2"/>
    <row r="564" spans="1:16" ht="15" customHeight="1" outlineLevel="1" x14ac:dyDescent="0.2">
      <c r="A564" s="22" t="s">
        <v>131</v>
      </c>
      <c r="P564" s="1" t="s">
        <v>341</v>
      </c>
    </row>
    <row r="565" spans="1:16" ht="15" customHeight="1" outlineLevel="1" x14ac:dyDescent="0.2">
      <c r="B565" s="1" t="s">
        <v>42</v>
      </c>
      <c r="E565" s="7">
        <f t="shared" ref="E565:M565" si="777">IF(E73="oui",MIN(1,0.9+0.1*ABS(1-E570)),1)</f>
        <v>1</v>
      </c>
      <c r="F565" s="7">
        <f t="shared" si="777"/>
        <v>1</v>
      </c>
      <c r="G565" s="7">
        <f t="shared" si="777"/>
        <v>1</v>
      </c>
      <c r="H565" s="7">
        <f t="shared" si="777"/>
        <v>1</v>
      </c>
      <c r="I565" s="7">
        <f t="shared" si="777"/>
        <v>1</v>
      </c>
      <c r="J565" s="7">
        <f t="shared" si="777"/>
        <v>1</v>
      </c>
      <c r="K565" s="7">
        <f t="shared" si="777"/>
        <v>1</v>
      </c>
      <c r="L565" s="7">
        <f t="shared" si="777"/>
        <v>0.91500921631523269</v>
      </c>
      <c r="M565" s="7">
        <f t="shared" si="777"/>
        <v>0.91373786446794925</v>
      </c>
      <c r="P565" s="1" t="s">
        <v>342</v>
      </c>
    </row>
    <row r="566" spans="1:16" ht="15" customHeight="1" outlineLevel="1" x14ac:dyDescent="0.2">
      <c r="B566" s="1" t="s">
        <v>43</v>
      </c>
      <c r="E566" s="7">
        <f t="shared" ref="E566" si="778">MIN(1,E567-SQRT(E567^2-1/E570^2))</f>
        <v>0.51560371115073844</v>
      </c>
      <c r="F566" s="7">
        <f t="shared" ref="F566:G566" si="779">MIN(1,F567-SQRT(F567^2-1/F570^2))</f>
        <v>0.51409603744641286</v>
      </c>
      <c r="G566" s="7">
        <f t="shared" si="779"/>
        <v>0.51409603744641286</v>
      </c>
      <c r="H566" s="7">
        <f t="shared" ref="H566:I566" si="780">MIN(1,H567-SQRT(H567^2-1/H570^2))</f>
        <v>0.57715067728940783</v>
      </c>
      <c r="I566" s="7">
        <f t="shared" si="780"/>
        <v>0.65226594268919502</v>
      </c>
      <c r="J566" s="7">
        <f t="shared" ref="J566" si="781">MIN(1,J567-SQRT(J567^2-1/J570^2))</f>
        <v>0.71195374707354897</v>
      </c>
      <c r="K566" s="7">
        <f>MIN(1,K567-SQRT(K567^2-1/K570^2))</f>
        <v>0.53095548588881503</v>
      </c>
      <c r="L566" s="7">
        <f t="shared" ref="L566:M566" si="782">MIN(1,L567-SQRT(L567^2-1/L570^2))</f>
        <v>0.49948055781880007</v>
      </c>
      <c r="M566" s="7">
        <f t="shared" si="782"/>
        <v>0.50687505973974145</v>
      </c>
      <c r="P566" s="1" t="s">
        <v>341</v>
      </c>
    </row>
    <row r="567" spans="1:16" ht="15" customHeight="1" outlineLevel="1" x14ac:dyDescent="0.2">
      <c r="B567" s="1" t="s">
        <v>44</v>
      </c>
      <c r="E567" s="7">
        <f t="shared" ref="E567" si="783">(1+E568*(E570-E569)+E570^2)/(2*E570^2)</f>
        <v>0.88368047324264776</v>
      </c>
      <c r="F567" s="7">
        <f t="shared" ref="F567:G567" si="784">(1+F568*(F570-F569)+F570^2)/(2*F570^2)</f>
        <v>1.0253335557306467</v>
      </c>
      <c r="G567" s="7">
        <f t="shared" si="784"/>
        <v>1.0253335557306467</v>
      </c>
      <c r="H567" s="7">
        <f t="shared" ref="H567:I567" si="785">(1+H568*(H570-H569)+H570^2)/(2*H570^2)</f>
        <v>1.1152005419028426</v>
      </c>
      <c r="I567" s="7">
        <f t="shared" si="785"/>
        <v>1.2495397748440562</v>
      </c>
      <c r="J567" s="7">
        <f t="shared" ref="J567" si="786">(1+J568*(J570-J569)+J570^2)/(2*J570^2)</f>
        <v>1.3920163693225847</v>
      </c>
      <c r="K567" s="7">
        <f>(1+K568*(K570-K569)+K570^2)/(2*K570^2)</f>
        <v>1.0478590932496485</v>
      </c>
      <c r="L567" s="7">
        <f t="shared" ref="L567:M567" si="787">(1+L568*(L570-L569)+L570^2)/(2*L570^2)</f>
        <v>1.0065489999824033</v>
      </c>
      <c r="M567" s="7">
        <f t="shared" si="787"/>
        <v>1.015971054592659</v>
      </c>
      <c r="P567" s="1" t="s">
        <v>341</v>
      </c>
    </row>
    <row r="568" spans="1:16" ht="15" customHeight="1" outlineLevel="1" x14ac:dyDescent="0.2">
      <c r="C568" s="1" t="s">
        <v>145</v>
      </c>
      <c r="E568" s="31">
        <f t="shared" ref="E568:M568" si="788">E72</f>
        <v>0.2</v>
      </c>
      <c r="F568" s="31">
        <f t="shared" si="788"/>
        <v>0.4</v>
      </c>
      <c r="G568" s="31">
        <f t="shared" si="788"/>
        <v>0.4</v>
      </c>
      <c r="H568" s="31">
        <f t="shared" si="788"/>
        <v>0.4</v>
      </c>
      <c r="I568" s="31">
        <f t="shared" si="788"/>
        <v>0.4</v>
      </c>
      <c r="J568" s="31">
        <f t="shared" si="788"/>
        <v>0.4</v>
      </c>
      <c r="K568" s="31">
        <f t="shared" si="788"/>
        <v>0.4</v>
      </c>
      <c r="L568" s="31">
        <f t="shared" si="788"/>
        <v>0.4</v>
      </c>
      <c r="M568" s="31">
        <f t="shared" si="788"/>
        <v>0.4</v>
      </c>
      <c r="P568" s="1" t="s">
        <v>341</v>
      </c>
    </row>
    <row r="569" spans="1:16" ht="15" customHeight="1" outlineLevel="1" x14ac:dyDescent="0.2">
      <c r="C569" s="1" t="s">
        <v>39</v>
      </c>
      <c r="E569" s="9">
        <v>0.3</v>
      </c>
      <c r="F569" s="9">
        <v>0.3</v>
      </c>
      <c r="G569" s="9">
        <v>0.3</v>
      </c>
      <c r="H569" s="9">
        <v>0.3</v>
      </c>
      <c r="I569" s="9">
        <v>0.3</v>
      </c>
      <c r="J569" s="9">
        <v>0.3</v>
      </c>
      <c r="K569" s="9">
        <v>0.3</v>
      </c>
      <c r="L569" s="9">
        <v>0.3</v>
      </c>
      <c r="M569" s="9">
        <v>0.3</v>
      </c>
      <c r="P569" s="1" t="s">
        <v>341</v>
      </c>
    </row>
    <row r="570" spans="1:16" ht="15" customHeight="1" outlineLevel="1" x14ac:dyDescent="0.2">
      <c r="B570" s="1" t="s">
        <v>45</v>
      </c>
      <c r="E570" s="7">
        <f t="shared" ref="E570:L570" si="789">E581/PI()*SQRT(E571/E572)</f>
        <v>1.2447494054725987</v>
      </c>
      <c r="F570" s="7">
        <f>F581/PI()*SQRT(F571/F572)</f>
        <v>1.125126995918831</v>
      </c>
      <c r="G570" s="7">
        <f>G581/PI()*SQRT(G571/G572)</f>
        <v>1.125126995918831</v>
      </c>
      <c r="H570" s="7">
        <f>H581/PI()*SQRT(H571/H572)</f>
        <v>1.0237315222896108</v>
      </c>
      <c r="I570" s="7">
        <f>I581/PI()*SQRT(I571/I572)</f>
        <v>0.91112112395305256</v>
      </c>
      <c r="J570" s="7">
        <f>J581/PI()*SQRT(J571/J572)</f>
        <v>0.82332434286899958</v>
      </c>
      <c r="K570" s="7">
        <f t="shared" ref="K570" si="790">K581/PI()*SQRT(K571/K572)</f>
        <v>1.0971012280928065</v>
      </c>
      <c r="L570" s="7">
        <f t="shared" si="789"/>
        <v>1.1500921631523262</v>
      </c>
      <c r="M570" s="7">
        <f>M581/PI()*SQRT(M571/M572)</f>
        <v>1.1373786446794922</v>
      </c>
      <c r="P570" s="1" t="s">
        <v>349</v>
      </c>
    </row>
    <row r="571" spans="1:16" ht="15" customHeight="1" outlineLevel="1" x14ac:dyDescent="0.2">
      <c r="C571" s="1" t="s">
        <v>137</v>
      </c>
      <c r="E571" s="6">
        <f t="shared" ref="E571" si="791">MIN(E573)</f>
        <v>240</v>
      </c>
      <c r="F571" s="6">
        <f t="shared" ref="F571:G571" si="792">MIN(F573)</f>
        <v>196.08775617446139</v>
      </c>
      <c r="G571" s="6">
        <f t="shared" si="792"/>
        <v>196.08775617446139</v>
      </c>
      <c r="H571" s="6">
        <f t="shared" ref="H571:I571" si="793">MIN(H573)</f>
        <v>162.33775617446139</v>
      </c>
      <c r="I571" s="6">
        <f t="shared" si="793"/>
        <v>128.58775617446136</v>
      </c>
      <c r="J571" s="6">
        <f t="shared" ref="J571" si="794">MIN(J573)</f>
        <v>105</v>
      </c>
      <c r="K571" s="6">
        <f>MIN(K573)</f>
        <v>186.44072758220474</v>
      </c>
      <c r="L571" s="6">
        <f t="shared" ref="L571:M571" si="795">MIN(L573)</f>
        <v>204.88618453908106</v>
      </c>
      <c r="M571" s="6">
        <f t="shared" si="795"/>
        <v>200.38145516440949</v>
      </c>
      <c r="O571" s="1" t="s">
        <v>8</v>
      </c>
      <c r="P571" s="1" t="s">
        <v>363</v>
      </c>
    </row>
    <row r="572" spans="1:16" ht="15" customHeight="1" outlineLevel="1" x14ac:dyDescent="0.2">
      <c r="C572" s="1" t="s">
        <v>22</v>
      </c>
      <c r="E572" s="6">
        <f t="shared" ref="E572:M572" si="796">E45</f>
        <v>70000</v>
      </c>
      <c r="F572" s="6">
        <f t="shared" si="796"/>
        <v>70000</v>
      </c>
      <c r="G572" s="6">
        <f t="shared" si="796"/>
        <v>70000</v>
      </c>
      <c r="H572" s="6">
        <f t="shared" si="796"/>
        <v>70000</v>
      </c>
      <c r="I572" s="6">
        <f t="shared" si="796"/>
        <v>70000</v>
      </c>
      <c r="J572" s="6">
        <f t="shared" si="796"/>
        <v>70000</v>
      </c>
      <c r="K572" s="6">
        <f t="shared" si="796"/>
        <v>70000</v>
      </c>
      <c r="L572" s="6">
        <f t="shared" si="796"/>
        <v>70000</v>
      </c>
      <c r="M572" s="6">
        <f t="shared" si="796"/>
        <v>70000</v>
      </c>
      <c r="O572" s="1" t="s">
        <v>8</v>
      </c>
      <c r="P572" s="1" t="s">
        <v>338</v>
      </c>
    </row>
    <row r="573" spans="1:16" ht="15" customHeight="1" outlineLevel="1" x14ac:dyDescent="0.2">
      <c r="C573" s="1" t="s">
        <v>129</v>
      </c>
      <c r="E573" s="32">
        <f t="shared" ref="E573" si="797">E574</f>
        <v>240</v>
      </c>
      <c r="F573" s="32">
        <f>IF(F74="int",F574,IF(F74="ext",F41))</f>
        <v>196.08775617446139</v>
      </c>
      <c r="G573" s="32">
        <f t="shared" ref="G573:K573" si="798">IF(G74="int",G574,IF(G74="ext",G41))</f>
        <v>196.08775617446139</v>
      </c>
      <c r="H573" s="32">
        <f t="shared" si="798"/>
        <v>162.33775617446139</v>
      </c>
      <c r="I573" s="32">
        <f t="shared" si="798"/>
        <v>128.58775617446136</v>
      </c>
      <c r="J573" s="32">
        <f t="shared" si="798"/>
        <v>105</v>
      </c>
      <c r="K573" s="32">
        <f t="shared" si="798"/>
        <v>186.44072758220474</v>
      </c>
      <c r="L573" s="32">
        <f>L574</f>
        <v>204.88618453908106</v>
      </c>
      <c r="M573" s="32">
        <f>M574</f>
        <v>200.38145516440949</v>
      </c>
      <c r="O573" s="1" t="s">
        <v>8</v>
      </c>
      <c r="P573" s="1" t="s">
        <v>369</v>
      </c>
    </row>
    <row r="574" spans="1:16" ht="15" customHeight="1" outlineLevel="1" x14ac:dyDescent="0.2">
      <c r="B574" s="1" t="s">
        <v>40</v>
      </c>
      <c r="E574" s="6">
        <f t="shared" ref="E574" si="799">E575-(E575-E576)*(E577/E578)</f>
        <v>240</v>
      </c>
      <c r="F574" s="6">
        <f t="shared" ref="F574:G574" si="800">F575-(F575-F576)*(F577/F578)</f>
        <v>196.08775617446139</v>
      </c>
      <c r="G574" s="6">
        <f t="shared" si="800"/>
        <v>196.08775617446139</v>
      </c>
      <c r="H574" s="6">
        <f t="shared" ref="H574:I574" si="801">H575-(H575-H576)*(H577/H578)</f>
        <v>162.33775617446139</v>
      </c>
      <c r="I574" s="6">
        <f t="shared" si="801"/>
        <v>128.58775617446136</v>
      </c>
      <c r="J574" s="6">
        <f t="shared" ref="J574" si="802">J575-(J575-J576)*(J577/J578)</f>
        <v>105</v>
      </c>
      <c r="K574" s="6">
        <f>K575-(K575-K576)*(K577/K578)</f>
        <v>186.44072758220474</v>
      </c>
      <c r="L574" s="6">
        <f t="shared" ref="L574:M574" si="803">L575-(L575-L576)*(L577/L578)</f>
        <v>204.88618453908106</v>
      </c>
      <c r="M574" s="6">
        <f t="shared" si="803"/>
        <v>200.38145516440949</v>
      </c>
      <c r="O574" s="1" t="s">
        <v>8</v>
      </c>
      <c r="P574" s="1" t="s">
        <v>370</v>
      </c>
    </row>
    <row r="575" spans="1:16" ht="15" customHeight="1" outlineLevel="1" x14ac:dyDescent="0.2">
      <c r="C575" s="1" t="s">
        <v>28</v>
      </c>
      <c r="E575" s="6">
        <f t="shared" ref="E575:M575" si="804">E41</f>
        <v>240</v>
      </c>
      <c r="F575" s="6">
        <f t="shared" si="804"/>
        <v>240</v>
      </c>
      <c r="G575" s="6">
        <f t="shared" si="804"/>
        <v>240</v>
      </c>
      <c r="H575" s="6">
        <f t="shared" si="804"/>
        <v>240</v>
      </c>
      <c r="I575" s="6">
        <f t="shared" si="804"/>
        <v>240</v>
      </c>
      <c r="J575" s="6">
        <f t="shared" si="804"/>
        <v>240</v>
      </c>
      <c r="K575" s="6">
        <f t="shared" si="804"/>
        <v>240</v>
      </c>
      <c r="L575" s="6">
        <f t="shared" si="804"/>
        <v>240</v>
      </c>
      <c r="M575" s="6">
        <f t="shared" si="804"/>
        <v>240</v>
      </c>
      <c r="O575" s="1" t="s">
        <v>8</v>
      </c>
      <c r="P575" s="1" t="s">
        <v>337</v>
      </c>
    </row>
    <row r="576" spans="1:16" ht="15" customHeight="1" outlineLevel="1" x14ac:dyDescent="0.2">
      <c r="C576" s="1" t="s">
        <v>31</v>
      </c>
      <c r="E576" s="6">
        <f t="shared" ref="E576:M576" si="805">E43</f>
        <v>105</v>
      </c>
      <c r="F576" s="6">
        <f t="shared" si="805"/>
        <v>105</v>
      </c>
      <c r="G576" s="6">
        <f t="shared" si="805"/>
        <v>105</v>
      </c>
      <c r="H576" s="6">
        <f t="shared" si="805"/>
        <v>105</v>
      </c>
      <c r="I576" s="6">
        <f t="shared" si="805"/>
        <v>105</v>
      </c>
      <c r="J576" s="6">
        <f t="shared" si="805"/>
        <v>105</v>
      </c>
      <c r="K576" s="6">
        <f t="shared" si="805"/>
        <v>105</v>
      </c>
      <c r="L576" s="6">
        <f t="shared" si="805"/>
        <v>105</v>
      </c>
      <c r="M576" s="6">
        <f t="shared" si="805"/>
        <v>105</v>
      </c>
      <c r="O576" s="1" t="s">
        <v>8</v>
      </c>
      <c r="P576" s="1" t="s">
        <v>337</v>
      </c>
    </row>
    <row r="577" spans="1:16" ht="15" customHeight="1" outlineLevel="1" x14ac:dyDescent="0.2">
      <c r="C577" s="1" t="s">
        <v>33</v>
      </c>
      <c r="E577" s="28">
        <v>0</v>
      </c>
      <c r="F577" s="28">
        <f>F51*(2*F67+F50)</f>
        <v>3144.5199999999995</v>
      </c>
      <c r="G577" s="28">
        <f>G51*(2*G66+G49)</f>
        <v>3144.5199999999995</v>
      </c>
      <c r="H577" s="28">
        <f>H51*(H67+H66+H49+H50-H51)</f>
        <v>5561.33</v>
      </c>
      <c r="I577" s="28">
        <f>I51*(2*I67+2*I50+I52)</f>
        <v>7978.14</v>
      </c>
      <c r="J577" s="28">
        <f>J578</f>
        <v>9667.24</v>
      </c>
      <c r="K577" s="28">
        <f>K51*(2*K67+K50)</f>
        <v>3835.3358569496813</v>
      </c>
      <c r="L577" s="28">
        <f>2*2*L51*L67</f>
        <v>2514.4717138993624</v>
      </c>
      <c r="M577" s="28">
        <f>M51*2*(M67+M66+M51)</f>
        <v>2837.0517138993628</v>
      </c>
      <c r="O577" s="1" t="s">
        <v>164</v>
      </c>
      <c r="P577" s="1" t="s">
        <v>339</v>
      </c>
    </row>
    <row r="578" spans="1:16" ht="15" customHeight="1" outlineLevel="1" x14ac:dyDescent="0.2">
      <c r="C578" s="1" t="s">
        <v>27</v>
      </c>
      <c r="E578" s="6">
        <f t="shared" ref="E578:L578" si="806">E100</f>
        <v>9667.24</v>
      </c>
      <c r="F578" s="6">
        <f t="shared" si="806"/>
        <v>9667.24</v>
      </c>
      <c r="G578" s="6">
        <f t="shared" si="806"/>
        <v>9667.24</v>
      </c>
      <c r="H578" s="6">
        <f t="shared" si="806"/>
        <v>9667.24</v>
      </c>
      <c r="I578" s="6">
        <f t="shared" si="806"/>
        <v>9667.24</v>
      </c>
      <c r="J578" s="6">
        <f t="shared" si="806"/>
        <v>9667.24</v>
      </c>
      <c r="K578" s="6">
        <f t="shared" si="806"/>
        <v>9667.24</v>
      </c>
      <c r="L578" s="6">
        <f t="shared" si="806"/>
        <v>9667.24</v>
      </c>
      <c r="M578" s="6">
        <f t="shared" ref="M578" si="807">M100</f>
        <v>9667.24</v>
      </c>
      <c r="O578" s="1" t="s">
        <v>164</v>
      </c>
      <c r="P578" s="1" t="s">
        <v>339</v>
      </c>
    </row>
    <row r="579" spans="1:16" ht="15" customHeight="1" outlineLevel="1" x14ac:dyDescent="0.2"/>
    <row r="580" spans="1:16" ht="15" customHeight="1" outlineLevel="1" x14ac:dyDescent="0.2">
      <c r="A580" s="22" t="s">
        <v>576</v>
      </c>
      <c r="P580" s="1" t="s">
        <v>545</v>
      </c>
    </row>
    <row r="581" spans="1:16" ht="15" customHeight="1" outlineLevel="1" x14ac:dyDescent="0.2">
      <c r="B581" s="1" t="s">
        <v>580</v>
      </c>
      <c r="E581" s="6">
        <f t="shared" ref="E581:L581" si="808">MAX(E582,E586)</f>
        <v>66.7844262643615</v>
      </c>
      <c r="F581" s="6">
        <f t="shared" si="808"/>
        <v>66.7844262643615</v>
      </c>
      <c r="G581" s="6">
        <f t="shared" si="808"/>
        <v>66.7844262643615</v>
      </c>
      <c r="H581" s="6">
        <f t="shared" si="808"/>
        <v>66.7844262643615</v>
      </c>
      <c r="I581" s="6">
        <f t="shared" si="808"/>
        <v>66.7844262643615</v>
      </c>
      <c r="J581" s="6">
        <f t="shared" si="808"/>
        <v>66.7844262643615</v>
      </c>
      <c r="K581" s="6">
        <f t="shared" si="808"/>
        <v>66.7844262643615</v>
      </c>
      <c r="L581" s="6">
        <f t="shared" si="808"/>
        <v>66.7844262643615</v>
      </c>
      <c r="M581" s="6">
        <f t="shared" ref="M581" si="809">MAX(M582,M586)</f>
        <v>66.7844262643615</v>
      </c>
      <c r="P581" s="1" t="s">
        <v>545</v>
      </c>
    </row>
    <row r="582" spans="1:16" ht="15" customHeight="1" outlineLevel="1" x14ac:dyDescent="0.2">
      <c r="B582" s="1" t="s">
        <v>549</v>
      </c>
      <c r="E582" s="6">
        <f t="shared" ref="E582:L582" si="810">E584*E583/E585</f>
        <v>66.7844262643615</v>
      </c>
      <c r="F582" s="6">
        <f t="shared" si="810"/>
        <v>66.7844262643615</v>
      </c>
      <c r="G582" s="6">
        <f t="shared" si="810"/>
        <v>66.7844262643615</v>
      </c>
      <c r="H582" s="6">
        <f t="shared" si="810"/>
        <v>66.7844262643615</v>
      </c>
      <c r="I582" s="6">
        <f t="shared" si="810"/>
        <v>66.7844262643615</v>
      </c>
      <c r="J582" s="6">
        <f t="shared" si="810"/>
        <v>66.7844262643615</v>
      </c>
      <c r="K582" s="6">
        <f t="shared" si="810"/>
        <v>66.7844262643615</v>
      </c>
      <c r="L582" s="6">
        <f t="shared" si="810"/>
        <v>66.7844262643615</v>
      </c>
      <c r="M582" s="6">
        <f t="shared" ref="M582" si="811">M584*M583/M585</f>
        <v>66.7844262643615</v>
      </c>
      <c r="P582" s="1" t="s">
        <v>545</v>
      </c>
    </row>
    <row r="583" spans="1:16" ht="15" customHeight="1" outlineLevel="1" x14ac:dyDescent="0.2">
      <c r="C583" s="1" t="s">
        <v>4</v>
      </c>
      <c r="D583" s="14"/>
      <c r="E583" s="6">
        <f t="shared" ref="E583:M583" si="812">E53</f>
        <v>5200</v>
      </c>
      <c r="F583" s="6">
        <f t="shared" si="812"/>
        <v>5200</v>
      </c>
      <c r="G583" s="6">
        <f t="shared" si="812"/>
        <v>5200</v>
      </c>
      <c r="H583" s="6">
        <f t="shared" si="812"/>
        <v>5200</v>
      </c>
      <c r="I583" s="6">
        <f t="shared" si="812"/>
        <v>5200</v>
      </c>
      <c r="J583" s="6">
        <f t="shared" si="812"/>
        <v>5200</v>
      </c>
      <c r="K583" s="6">
        <f t="shared" si="812"/>
        <v>5200</v>
      </c>
      <c r="L583" s="6">
        <f t="shared" si="812"/>
        <v>5200</v>
      </c>
      <c r="M583" s="6">
        <f t="shared" si="812"/>
        <v>5200</v>
      </c>
      <c r="N583" s="14"/>
      <c r="O583" s="1" t="s">
        <v>0</v>
      </c>
      <c r="P583" s="1" t="s">
        <v>339</v>
      </c>
    </row>
    <row r="584" spans="1:16" ht="15" customHeight="1" outlineLevel="1" x14ac:dyDescent="0.2">
      <c r="C584" s="1" t="s">
        <v>547</v>
      </c>
      <c r="D584" s="14"/>
      <c r="E584" s="7">
        <f t="shared" ref="E584:M584" si="813">E54</f>
        <v>1</v>
      </c>
      <c r="F584" s="7">
        <f t="shared" si="813"/>
        <v>1</v>
      </c>
      <c r="G584" s="7">
        <f t="shared" si="813"/>
        <v>1</v>
      </c>
      <c r="H584" s="7">
        <f t="shared" si="813"/>
        <v>1</v>
      </c>
      <c r="I584" s="7">
        <f t="shared" si="813"/>
        <v>1</v>
      </c>
      <c r="J584" s="7">
        <f t="shared" si="813"/>
        <v>1</v>
      </c>
      <c r="K584" s="7">
        <f t="shared" si="813"/>
        <v>1</v>
      </c>
      <c r="L584" s="7">
        <f t="shared" si="813"/>
        <v>1</v>
      </c>
      <c r="M584" s="7">
        <f t="shared" si="813"/>
        <v>1</v>
      </c>
      <c r="N584" s="14"/>
      <c r="P584" s="1" t="s">
        <v>339</v>
      </c>
    </row>
    <row r="585" spans="1:16" ht="15" customHeight="1" outlineLevel="1" x14ac:dyDescent="0.2">
      <c r="C585" s="1" t="s">
        <v>406</v>
      </c>
      <c r="D585" s="14"/>
      <c r="E585" s="6">
        <f t="shared" ref="E585:L585" si="814">E106</f>
        <v>77.862464213081083</v>
      </c>
      <c r="F585" s="6">
        <f t="shared" si="814"/>
        <v>77.862464213081083</v>
      </c>
      <c r="G585" s="6">
        <f t="shared" si="814"/>
        <v>77.862464213081083</v>
      </c>
      <c r="H585" s="6">
        <f t="shared" si="814"/>
        <v>77.862464213081083</v>
      </c>
      <c r="I585" s="6">
        <f t="shared" si="814"/>
        <v>77.862464213081083</v>
      </c>
      <c r="J585" s="6">
        <f t="shared" si="814"/>
        <v>77.862464213081083</v>
      </c>
      <c r="K585" s="6">
        <f t="shared" si="814"/>
        <v>77.862464213081083</v>
      </c>
      <c r="L585" s="6">
        <f t="shared" si="814"/>
        <v>77.862464213081083</v>
      </c>
      <c r="M585" s="6">
        <f t="shared" ref="M585" si="815">M106</f>
        <v>77.862464213081083</v>
      </c>
      <c r="N585" s="14"/>
      <c r="O585" s="1" t="s">
        <v>0</v>
      </c>
    </row>
    <row r="586" spans="1:16" ht="15" customHeight="1" outlineLevel="1" x14ac:dyDescent="0.2">
      <c r="B586" s="1" t="s">
        <v>550</v>
      </c>
      <c r="E586" s="6">
        <f t="shared" ref="E586:L586" si="816">E588*E587/E589</f>
        <v>66.7844262643615</v>
      </c>
      <c r="F586" s="6">
        <f t="shared" si="816"/>
        <v>66.7844262643615</v>
      </c>
      <c r="G586" s="6">
        <f t="shared" si="816"/>
        <v>66.7844262643615</v>
      </c>
      <c r="H586" s="6">
        <f t="shared" si="816"/>
        <v>66.7844262643615</v>
      </c>
      <c r="I586" s="6">
        <f t="shared" si="816"/>
        <v>66.7844262643615</v>
      </c>
      <c r="J586" s="6">
        <f t="shared" si="816"/>
        <v>66.7844262643615</v>
      </c>
      <c r="K586" s="6">
        <f t="shared" si="816"/>
        <v>66.7844262643615</v>
      </c>
      <c r="L586" s="6">
        <f t="shared" si="816"/>
        <v>66.7844262643615</v>
      </c>
      <c r="M586" s="6">
        <f t="shared" ref="M586" si="817">M588*M587/M589</f>
        <v>66.7844262643615</v>
      </c>
      <c r="P586" s="1" t="s">
        <v>545</v>
      </c>
    </row>
    <row r="587" spans="1:16" ht="15" customHeight="1" outlineLevel="1" x14ac:dyDescent="0.2">
      <c r="C587" s="1" t="s">
        <v>4</v>
      </c>
      <c r="D587" s="14"/>
      <c r="E587" s="6">
        <f t="shared" ref="E587:M587" si="818">E53</f>
        <v>5200</v>
      </c>
      <c r="F587" s="6">
        <f t="shared" si="818"/>
        <v>5200</v>
      </c>
      <c r="G587" s="6">
        <f t="shared" si="818"/>
        <v>5200</v>
      </c>
      <c r="H587" s="6">
        <f t="shared" si="818"/>
        <v>5200</v>
      </c>
      <c r="I587" s="6">
        <f t="shared" si="818"/>
        <v>5200</v>
      </c>
      <c r="J587" s="6">
        <f t="shared" si="818"/>
        <v>5200</v>
      </c>
      <c r="K587" s="6">
        <f t="shared" si="818"/>
        <v>5200</v>
      </c>
      <c r="L587" s="6">
        <f t="shared" si="818"/>
        <v>5200</v>
      </c>
      <c r="M587" s="6">
        <f t="shared" si="818"/>
        <v>5200</v>
      </c>
      <c r="N587" s="14"/>
      <c r="O587" s="1" t="s">
        <v>0</v>
      </c>
      <c r="P587" s="1" t="s">
        <v>339</v>
      </c>
    </row>
    <row r="588" spans="1:16" ht="15" customHeight="1" outlineLevel="1" x14ac:dyDescent="0.2">
      <c r="C588" s="1" t="s">
        <v>548</v>
      </c>
      <c r="D588" s="14"/>
      <c r="E588" s="7">
        <f t="shared" ref="E588:M588" si="819">E55</f>
        <v>1</v>
      </c>
      <c r="F588" s="7">
        <f t="shared" si="819"/>
        <v>1</v>
      </c>
      <c r="G588" s="7">
        <f t="shared" si="819"/>
        <v>1</v>
      </c>
      <c r="H588" s="7">
        <f t="shared" si="819"/>
        <v>1</v>
      </c>
      <c r="I588" s="7">
        <f t="shared" si="819"/>
        <v>1</v>
      </c>
      <c r="J588" s="7">
        <f t="shared" si="819"/>
        <v>1</v>
      </c>
      <c r="K588" s="7">
        <f t="shared" si="819"/>
        <v>1</v>
      </c>
      <c r="L588" s="7">
        <f t="shared" si="819"/>
        <v>1</v>
      </c>
      <c r="M588" s="7">
        <f t="shared" si="819"/>
        <v>1</v>
      </c>
      <c r="N588" s="14"/>
      <c r="P588" s="1" t="s">
        <v>339</v>
      </c>
    </row>
    <row r="589" spans="1:16" ht="15" customHeight="1" outlineLevel="1" x14ac:dyDescent="0.2">
      <c r="C589" s="1" t="s">
        <v>122</v>
      </c>
      <c r="D589" s="14"/>
      <c r="E589" s="6">
        <f t="shared" ref="E589:L589" si="820">E110</f>
        <v>77.862464213081097</v>
      </c>
      <c r="F589" s="6">
        <f t="shared" si="820"/>
        <v>77.862464213081097</v>
      </c>
      <c r="G589" s="6">
        <f t="shared" si="820"/>
        <v>77.862464213081097</v>
      </c>
      <c r="H589" s="6">
        <f t="shared" si="820"/>
        <v>77.862464213081097</v>
      </c>
      <c r="I589" s="6">
        <f t="shared" si="820"/>
        <v>77.862464213081097</v>
      </c>
      <c r="J589" s="6">
        <f t="shared" si="820"/>
        <v>77.862464213081097</v>
      </c>
      <c r="K589" s="6">
        <f t="shared" si="820"/>
        <v>77.862464213081097</v>
      </c>
      <c r="L589" s="6">
        <f t="shared" si="820"/>
        <v>77.862464213081097</v>
      </c>
      <c r="M589" s="6">
        <f t="shared" ref="M589" si="821">M110</f>
        <v>77.862464213081097</v>
      </c>
      <c r="N589" s="14"/>
      <c r="O589" s="1" t="s">
        <v>0</v>
      </c>
    </row>
    <row r="590" spans="1:16" ht="15" customHeight="1" outlineLevel="1" x14ac:dyDescent="0.2">
      <c r="D590" s="14"/>
      <c r="E590" s="6"/>
      <c r="F590" s="6"/>
      <c r="G590" s="6"/>
      <c r="H590" s="6"/>
      <c r="I590" s="6"/>
      <c r="J590" s="6"/>
      <c r="K590" s="6"/>
      <c r="L590" s="6"/>
      <c r="M590" s="6"/>
      <c r="N590" s="14"/>
    </row>
    <row r="591" spans="1:16" ht="15" customHeight="1" outlineLevel="1" x14ac:dyDescent="0.2">
      <c r="A591" s="22" t="s">
        <v>587</v>
      </c>
      <c r="C591" s="7"/>
      <c r="P591" s="1" t="s">
        <v>575</v>
      </c>
    </row>
    <row r="592" spans="1:16" ht="15" customHeight="1" outlineLevel="1" x14ac:dyDescent="0.2">
      <c r="B592" s="1" t="s">
        <v>594</v>
      </c>
      <c r="E592" s="6">
        <f t="shared" ref="E592:L592" si="822">E593*E594*E595*E596/10^3</f>
        <v>2088.1238399999997</v>
      </c>
      <c r="F592" s="6">
        <f t="shared" si="822"/>
        <v>2088.1238399999997</v>
      </c>
      <c r="G592" s="6">
        <f t="shared" si="822"/>
        <v>2088.1238399999997</v>
      </c>
      <c r="H592" s="6">
        <f t="shared" si="822"/>
        <v>2088.1238399999997</v>
      </c>
      <c r="I592" s="6">
        <f t="shared" si="822"/>
        <v>2088.1238399999997</v>
      </c>
      <c r="J592" s="6">
        <f t="shared" si="822"/>
        <v>2088.1238399999997</v>
      </c>
      <c r="K592" s="6">
        <f t="shared" si="822"/>
        <v>2088.1238399999997</v>
      </c>
      <c r="L592" s="6">
        <f t="shared" si="822"/>
        <v>2088.1238399999997</v>
      </c>
      <c r="M592" s="6">
        <f t="shared" ref="M592" si="823">M593*M594*M595*M596/10^3</f>
        <v>2088.1238399999997</v>
      </c>
      <c r="O592" s="1" t="s">
        <v>5</v>
      </c>
      <c r="P592" s="1" t="s">
        <v>583</v>
      </c>
    </row>
    <row r="593" spans="1:16" ht="15" customHeight="1" outlineLevel="1" x14ac:dyDescent="0.2">
      <c r="C593" s="1" t="s">
        <v>30</v>
      </c>
      <c r="E593" s="7">
        <v>0.9</v>
      </c>
      <c r="F593" s="7">
        <v>0.9</v>
      </c>
      <c r="G593" s="7">
        <v>0.9</v>
      </c>
      <c r="H593" s="7">
        <v>0.9</v>
      </c>
      <c r="I593" s="7">
        <v>0.9</v>
      </c>
      <c r="J593" s="7">
        <v>0.9</v>
      </c>
      <c r="K593" s="7">
        <v>0.9</v>
      </c>
      <c r="L593" s="7">
        <v>0.9</v>
      </c>
      <c r="M593" s="7">
        <v>0.9</v>
      </c>
      <c r="P593" s="1" t="s">
        <v>356</v>
      </c>
    </row>
    <row r="594" spans="1:16" ht="15" customHeight="1" outlineLevel="1" x14ac:dyDescent="0.2">
      <c r="C594" s="1" t="s">
        <v>27</v>
      </c>
      <c r="D594" s="14"/>
      <c r="E594" s="6">
        <f t="shared" ref="E594:L594" si="824">E100</f>
        <v>9667.24</v>
      </c>
      <c r="F594" s="6">
        <f t="shared" si="824"/>
        <v>9667.24</v>
      </c>
      <c r="G594" s="6">
        <f t="shared" si="824"/>
        <v>9667.24</v>
      </c>
      <c r="H594" s="6">
        <f t="shared" si="824"/>
        <v>9667.24</v>
      </c>
      <c r="I594" s="6">
        <f t="shared" si="824"/>
        <v>9667.24</v>
      </c>
      <c r="J594" s="6">
        <f t="shared" si="824"/>
        <v>9667.24</v>
      </c>
      <c r="K594" s="6">
        <f t="shared" si="824"/>
        <v>9667.24</v>
      </c>
      <c r="L594" s="6">
        <f t="shared" si="824"/>
        <v>9667.24</v>
      </c>
      <c r="M594" s="6">
        <f t="shared" ref="M594" si="825">M100</f>
        <v>9667.24</v>
      </c>
      <c r="N594" s="14"/>
      <c r="O594" s="1" t="s">
        <v>164</v>
      </c>
    </row>
    <row r="595" spans="1:16" ht="15" customHeight="1" outlineLevel="1" x14ac:dyDescent="0.2">
      <c r="C595" s="1" t="s">
        <v>32</v>
      </c>
      <c r="E595" s="7">
        <f t="shared" ref="E595:L595" si="826">E599</f>
        <v>1</v>
      </c>
      <c r="F595" s="7">
        <f>F599</f>
        <v>1</v>
      </c>
      <c r="G595" s="7">
        <f>G599</f>
        <v>1</v>
      </c>
      <c r="H595" s="7">
        <f>H599</f>
        <v>1</v>
      </c>
      <c r="I595" s="7">
        <f>I599</f>
        <v>1</v>
      </c>
      <c r="J595" s="7">
        <f>J599</f>
        <v>1</v>
      </c>
      <c r="K595" s="7">
        <f t="shared" ref="K595" si="827">K599</f>
        <v>1</v>
      </c>
      <c r="L595" s="7">
        <f t="shared" si="826"/>
        <v>1</v>
      </c>
      <c r="M595" s="7">
        <f>M599</f>
        <v>1</v>
      </c>
      <c r="P595" s="1" t="s">
        <v>341</v>
      </c>
    </row>
    <row r="596" spans="1:16" ht="15" customHeight="1" outlineLevel="1" x14ac:dyDescent="0.2">
      <c r="C596" s="1" t="s">
        <v>28</v>
      </c>
      <c r="E596" s="6">
        <f t="shared" ref="E596:L596" si="828">E604</f>
        <v>240</v>
      </c>
      <c r="F596" s="6">
        <f>F604</f>
        <v>240</v>
      </c>
      <c r="G596" s="6">
        <f>G604</f>
        <v>240</v>
      </c>
      <c r="H596" s="6">
        <f>H604</f>
        <v>240</v>
      </c>
      <c r="I596" s="6">
        <f>I604</f>
        <v>240</v>
      </c>
      <c r="J596" s="6">
        <f>J604</f>
        <v>240</v>
      </c>
      <c r="K596" s="6">
        <f t="shared" ref="K596" si="829">K604</f>
        <v>240</v>
      </c>
      <c r="L596" s="6">
        <f t="shared" si="828"/>
        <v>240</v>
      </c>
      <c r="M596" s="6">
        <f>M604</f>
        <v>240</v>
      </c>
      <c r="O596" s="1" t="s">
        <v>8</v>
      </c>
      <c r="P596" s="1" t="s">
        <v>363</v>
      </c>
    </row>
    <row r="597" spans="1:16" ht="15" customHeight="1" outlineLevel="1" x14ac:dyDescent="0.2"/>
    <row r="598" spans="1:16" ht="15" customHeight="1" outlineLevel="1" x14ac:dyDescent="0.2">
      <c r="A598" s="22" t="s">
        <v>592</v>
      </c>
      <c r="P598" s="1" t="s">
        <v>341</v>
      </c>
    </row>
    <row r="599" spans="1:16" ht="15" customHeight="1" outlineLevel="1" x14ac:dyDescent="0.2">
      <c r="B599" s="1" t="s">
        <v>43</v>
      </c>
      <c r="E599" s="7">
        <f t="shared" ref="E599" si="830">MIN(1,E600-SQRT(E600^2-1/E603^2))</f>
        <v>1</v>
      </c>
      <c r="F599" s="7">
        <f t="shared" ref="F599:G599" si="831">MIN(1,F600-SQRT(F600^2-1/F603^2))</f>
        <v>1</v>
      </c>
      <c r="G599" s="7">
        <f t="shared" si="831"/>
        <v>1</v>
      </c>
      <c r="H599" s="7">
        <f t="shared" ref="H599:I599" si="832">MIN(1,H600-SQRT(H600^2-1/H603^2))</f>
        <v>1</v>
      </c>
      <c r="I599" s="7">
        <f t="shared" si="832"/>
        <v>1</v>
      </c>
      <c r="J599" s="7">
        <f t="shared" ref="J599" si="833">MIN(1,J600-SQRT(J600^2-1/J603^2))</f>
        <v>1</v>
      </c>
      <c r="K599" s="7">
        <f>MIN(1,K600-SQRT(K600^2-1/K603^2))</f>
        <v>1</v>
      </c>
      <c r="L599" s="7">
        <f t="shared" ref="L599:M599" si="834">MIN(1,L600-SQRT(L600^2-1/L603^2))</f>
        <v>1</v>
      </c>
      <c r="M599" s="7">
        <f t="shared" si="834"/>
        <v>1</v>
      </c>
      <c r="P599" s="1" t="s">
        <v>341</v>
      </c>
    </row>
    <row r="600" spans="1:16" ht="15" customHeight="1" outlineLevel="1" x14ac:dyDescent="0.2">
      <c r="B600" s="1" t="s">
        <v>44</v>
      </c>
      <c r="E600" s="7">
        <f t="shared" ref="E600" si="835">(1+E601*(E603-E602)+E603^2)/(2*E603^2)</f>
        <v>39.417562184463627</v>
      </c>
      <c r="F600" s="7">
        <f t="shared" ref="F600:G600" si="836">(1+F601*(F603-F602)+F603^2)/(2*F603^2)</f>
        <v>37.890257366850562</v>
      </c>
      <c r="G600" s="7">
        <f t="shared" si="836"/>
        <v>37.890257366850562</v>
      </c>
      <c r="H600" s="7">
        <f t="shared" ref="H600:I600" si="837">(1+H601*(H603-H602)+H603^2)/(2*H603^2)</f>
        <v>37.890257366850562</v>
      </c>
      <c r="I600" s="7">
        <f t="shared" si="837"/>
        <v>37.890257366850562</v>
      </c>
      <c r="J600" s="7">
        <f t="shared" ref="J600" si="838">(1+J601*(J603-J602)+J603^2)/(2*J603^2)</f>
        <v>37.890257366850562</v>
      </c>
      <c r="K600" s="7">
        <f>(1+K601*(K603-K602)+K603^2)/(2*K603^2)</f>
        <v>37.890257366850562</v>
      </c>
      <c r="L600" s="7">
        <f t="shared" ref="L600:M600" si="839">(1+L601*(L603-L602)+L603^2)/(2*L603^2)</f>
        <v>37.890257366850562</v>
      </c>
      <c r="M600" s="7">
        <f t="shared" si="839"/>
        <v>37.890257366850562</v>
      </c>
      <c r="P600" s="1" t="s">
        <v>341</v>
      </c>
    </row>
    <row r="601" spans="1:16" ht="15" customHeight="1" outlineLevel="1" x14ac:dyDescent="0.2">
      <c r="C601" s="1" t="s">
        <v>145</v>
      </c>
      <c r="E601" s="31">
        <f t="shared" ref="E601:M601" si="840">E72</f>
        <v>0.2</v>
      </c>
      <c r="F601" s="31">
        <f t="shared" si="840"/>
        <v>0.4</v>
      </c>
      <c r="G601" s="31">
        <f t="shared" si="840"/>
        <v>0.4</v>
      </c>
      <c r="H601" s="31">
        <f t="shared" si="840"/>
        <v>0.4</v>
      </c>
      <c r="I601" s="31">
        <f t="shared" si="840"/>
        <v>0.4</v>
      </c>
      <c r="J601" s="31">
        <f t="shared" si="840"/>
        <v>0.4</v>
      </c>
      <c r="K601" s="31">
        <f t="shared" si="840"/>
        <v>0.4</v>
      </c>
      <c r="L601" s="31">
        <f t="shared" si="840"/>
        <v>0.4</v>
      </c>
      <c r="M601" s="31">
        <f t="shared" si="840"/>
        <v>0.4</v>
      </c>
      <c r="P601" s="1" t="s">
        <v>341</v>
      </c>
    </row>
    <row r="602" spans="1:16" ht="15" customHeight="1" outlineLevel="1" x14ac:dyDescent="0.2">
      <c r="C602" s="1" t="s">
        <v>39</v>
      </c>
      <c r="E602" s="9">
        <v>0.3</v>
      </c>
      <c r="F602" s="9">
        <v>0.3</v>
      </c>
      <c r="G602" s="9">
        <v>0.3</v>
      </c>
      <c r="H602" s="9">
        <v>0.3</v>
      </c>
      <c r="I602" s="9">
        <v>0.3</v>
      </c>
      <c r="J602" s="9">
        <v>0.3</v>
      </c>
      <c r="K602" s="9">
        <v>0.3</v>
      </c>
      <c r="L602" s="9">
        <v>0.3</v>
      </c>
      <c r="M602" s="9">
        <v>0.3</v>
      </c>
      <c r="P602" s="1" t="s">
        <v>341</v>
      </c>
    </row>
    <row r="603" spans="1:16" ht="15" customHeight="1" outlineLevel="1" x14ac:dyDescent="0.2">
      <c r="B603" s="1" t="s">
        <v>588</v>
      </c>
      <c r="E603" s="7">
        <f t="shared" ref="E603:L603" si="841">E608/PI()*SQRT(E604/E605)</f>
        <v>0.11118681666889396</v>
      </c>
      <c r="F603" s="7">
        <f t="shared" si="841"/>
        <v>0.11118681666889396</v>
      </c>
      <c r="G603" s="7">
        <f t="shared" si="841"/>
        <v>0.11118681666889396</v>
      </c>
      <c r="H603" s="7">
        <f t="shared" si="841"/>
        <v>0.11118681666889396</v>
      </c>
      <c r="I603" s="7">
        <f t="shared" si="841"/>
        <v>0.11118681666889396</v>
      </c>
      <c r="J603" s="7">
        <f t="shared" si="841"/>
        <v>0.11118681666889396</v>
      </c>
      <c r="K603" s="7">
        <f t="shared" si="841"/>
        <v>0.11118681666889396</v>
      </c>
      <c r="L603" s="7">
        <f t="shared" si="841"/>
        <v>0.11118681666889396</v>
      </c>
      <c r="M603" s="7">
        <f t="shared" ref="M603" si="842">M608/PI()*SQRT(M604/M605)</f>
        <v>0.11118681666889396</v>
      </c>
      <c r="P603" s="1" t="s">
        <v>349</v>
      </c>
    </row>
    <row r="604" spans="1:16" ht="15" customHeight="1" outlineLevel="1" x14ac:dyDescent="0.2">
      <c r="C604" s="1" t="s">
        <v>28</v>
      </c>
      <c r="E604" s="6">
        <f t="shared" ref="E604:M604" si="843">E41</f>
        <v>240</v>
      </c>
      <c r="F604" s="6">
        <f t="shared" si="843"/>
        <v>240</v>
      </c>
      <c r="G604" s="6">
        <f t="shared" si="843"/>
        <v>240</v>
      </c>
      <c r="H604" s="6">
        <f t="shared" si="843"/>
        <v>240</v>
      </c>
      <c r="I604" s="6">
        <f t="shared" si="843"/>
        <v>240</v>
      </c>
      <c r="J604" s="6">
        <f t="shared" si="843"/>
        <v>240</v>
      </c>
      <c r="K604" s="6">
        <f t="shared" si="843"/>
        <v>240</v>
      </c>
      <c r="L604" s="6">
        <f t="shared" si="843"/>
        <v>240</v>
      </c>
      <c r="M604" s="6">
        <f t="shared" si="843"/>
        <v>240</v>
      </c>
      <c r="O604" s="1" t="s">
        <v>8</v>
      </c>
      <c r="P604" s="1" t="s">
        <v>363</v>
      </c>
    </row>
    <row r="605" spans="1:16" ht="15" customHeight="1" outlineLevel="1" x14ac:dyDescent="0.2">
      <c r="C605" s="1" t="s">
        <v>22</v>
      </c>
      <c r="E605" s="6">
        <f t="shared" ref="E605:M605" si="844">E45</f>
        <v>70000</v>
      </c>
      <c r="F605" s="6">
        <f t="shared" si="844"/>
        <v>70000</v>
      </c>
      <c r="G605" s="6">
        <f t="shared" si="844"/>
        <v>70000</v>
      </c>
      <c r="H605" s="6">
        <f t="shared" si="844"/>
        <v>70000</v>
      </c>
      <c r="I605" s="6">
        <f t="shared" si="844"/>
        <v>70000</v>
      </c>
      <c r="J605" s="6">
        <f t="shared" si="844"/>
        <v>70000</v>
      </c>
      <c r="K605" s="6">
        <f t="shared" si="844"/>
        <v>70000</v>
      </c>
      <c r="L605" s="6">
        <f t="shared" si="844"/>
        <v>70000</v>
      </c>
      <c r="M605" s="6">
        <f t="shared" si="844"/>
        <v>70000</v>
      </c>
      <c r="O605" s="1" t="s">
        <v>8</v>
      </c>
      <c r="P605" s="1" t="s">
        <v>338</v>
      </c>
    </row>
    <row r="606" spans="1:16" ht="15" customHeight="1" outlineLevel="1" x14ac:dyDescent="0.2"/>
    <row r="607" spans="1:16" ht="15" customHeight="1" outlineLevel="1" x14ac:dyDescent="0.2">
      <c r="A607" s="22" t="s">
        <v>577</v>
      </c>
      <c r="P607" s="1" t="s">
        <v>545</v>
      </c>
    </row>
    <row r="608" spans="1:16" ht="15" customHeight="1" outlineLevel="1" x14ac:dyDescent="0.2">
      <c r="B608" s="1" t="s">
        <v>726</v>
      </c>
      <c r="E608" s="6">
        <f t="shared" ref="E608:L608" si="845">PI()*SQRT(E609*E611/E610/E612)</f>
        <v>5.9654961285750057</v>
      </c>
      <c r="F608" s="6">
        <f t="shared" si="845"/>
        <v>5.9654961285750057</v>
      </c>
      <c r="G608" s="6">
        <f t="shared" si="845"/>
        <v>5.9654961285750057</v>
      </c>
      <c r="H608" s="6">
        <f t="shared" si="845"/>
        <v>5.9654961285750057</v>
      </c>
      <c r="I608" s="6">
        <f t="shared" si="845"/>
        <v>5.9654961285750057</v>
      </c>
      <c r="J608" s="6">
        <f t="shared" si="845"/>
        <v>5.9654961285750057</v>
      </c>
      <c r="K608" s="6">
        <f t="shared" si="845"/>
        <v>5.9654961285750057</v>
      </c>
      <c r="L608" s="6">
        <f t="shared" si="845"/>
        <v>5.9654961285750057</v>
      </c>
      <c r="M608" s="6">
        <f t="shared" ref="M608" si="846">PI()*SQRT(M609*M611/M610/M612)</f>
        <v>5.9654961285750057</v>
      </c>
      <c r="P608" s="1" t="s">
        <v>545</v>
      </c>
    </row>
    <row r="609" spans="1:16" ht="15" customHeight="1" outlineLevel="1" x14ac:dyDescent="0.2">
      <c r="C609" s="1" t="s">
        <v>22</v>
      </c>
      <c r="D609" s="14"/>
      <c r="E609" s="6">
        <f t="shared" ref="E609:M609" si="847">E45</f>
        <v>70000</v>
      </c>
      <c r="F609" s="6">
        <f t="shared" si="847"/>
        <v>70000</v>
      </c>
      <c r="G609" s="6">
        <f t="shared" si="847"/>
        <v>70000</v>
      </c>
      <c r="H609" s="6">
        <f t="shared" si="847"/>
        <v>70000</v>
      </c>
      <c r="I609" s="6">
        <f t="shared" si="847"/>
        <v>70000</v>
      </c>
      <c r="J609" s="6">
        <f t="shared" si="847"/>
        <v>70000</v>
      </c>
      <c r="K609" s="6">
        <f t="shared" si="847"/>
        <v>70000</v>
      </c>
      <c r="L609" s="6">
        <f t="shared" si="847"/>
        <v>70000</v>
      </c>
      <c r="M609" s="6">
        <f t="shared" si="847"/>
        <v>70000</v>
      </c>
      <c r="N609" s="14"/>
      <c r="O609" s="1" t="s">
        <v>8</v>
      </c>
      <c r="P609" s="1" t="s">
        <v>338</v>
      </c>
    </row>
    <row r="610" spans="1:16" ht="15" customHeight="1" outlineLevel="1" x14ac:dyDescent="0.2">
      <c r="C610" s="1" t="s">
        <v>138</v>
      </c>
      <c r="D610" s="14"/>
      <c r="E610" s="6">
        <f t="shared" ref="E610:M610" si="848">E46</f>
        <v>26000</v>
      </c>
      <c r="F610" s="6">
        <f t="shared" si="848"/>
        <v>26000</v>
      </c>
      <c r="G610" s="6">
        <f t="shared" si="848"/>
        <v>26000</v>
      </c>
      <c r="H610" s="6">
        <f t="shared" si="848"/>
        <v>26000</v>
      </c>
      <c r="I610" s="6">
        <f t="shared" si="848"/>
        <v>26000</v>
      </c>
      <c r="J610" s="6">
        <f t="shared" si="848"/>
        <v>26000</v>
      </c>
      <c r="K610" s="6">
        <f t="shared" si="848"/>
        <v>26000</v>
      </c>
      <c r="L610" s="6">
        <f t="shared" si="848"/>
        <v>26000</v>
      </c>
      <c r="M610" s="6">
        <f t="shared" si="848"/>
        <v>26000</v>
      </c>
      <c r="O610" s="1" t="s">
        <v>8</v>
      </c>
      <c r="P610" s="1" t="s">
        <v>338</v>
      </c>
    </row>
    <row r="611" spans="1:16" ht="15" customHeight="1" outlineLevel="1" x14ac:dyDescent="0.2">
      <c r="C611" s="1" t="s">
        <v>579</v>
      </c>
      <c r="D611" s="14"/>
      <c r="E611" s="26">
        <f t="shared" ref="E611:L611" si="849">E105+E109</f>
        <v>117216509.51706666</v>
      </c>
      <c r="F611" s="26">
        <f t="shared" si="849"/>
        <v>117216509.51706666</v>
      </c>
      <c r="G611" s="26">
        <f t="shared" si="849"/>
        <v>117216509.51706666</v>
      </c>
      <c r="H611" s="26">
        <f t="shared" si="849"/>
        <v>117216509.51706666</v>
      </c>
      <c r="I611" s="26">
        <f t="shared" si="849"/>
        <v>117216509.51706666</v>
      </c>
      <c r="J611" s="26">
        <f t="shared" si="849"/>
        <v>117216509.51706666</v>
      </c>
      <c r="K611" s="26">
        <f t="shared" si="849"/>
        <v>117216509.51706666</v>
      </c>
      <c r="L611" s="26">
        <f t="shared" si="849"/>
        <v>117216509.51706666</v>
      </c>
      <c r="M611" s="26">
        <f t="shared" ref="M611" si="850">M105+M109</f>
        <v>117216509.51706666</v>
      </c>
      <c r="O611" s="1" t="s">
        <v>272</v>
      </c>
      <c r="P611" s="1" t="s">
        <v>578</v>
      </c>
    </row>
    <row r="612" spans="1:16" ht="15" customHeight="1" outlineLevel="1" x14ac:dyDescent="0.2">
      <c r="C612" s="1" t="s">
        <v>110</v>
      </c>
      <c r="D612" s="14"/>
      <c r="E612" s="26">
        <f t="shared" ref="E612:L612" si="851">E113</f>
        <v>87522574.852900013</v>
      </c>
      <c r="F612" s="26">
        <f t="shared" si="851"/>
        <v>87522574.852900013</v>
      </c>
      <c r="G612" s="26">
        <f t="shared" si="851"/>
        <v>87522574.852900013</v>
      </c>
      <c r="H612" s="26">
        <f t="shared" si="851"/>
        <v>87522574.852900013</v>
      </c>
      <c r="I612" s="26">
        <f t="shared" si="851"/>
        <v>87522574.852900013</v>
      </c>
      <c r="J612" s="26">
        <f t="shared" si="851"/>
        <v>87522574.852900013</v>
      </c>
      <c r="K612" s="26">
        <f t="shared" si="851"/>
        <v>87522574.852900013</v>
      </c>
      <c r="L612" s="26">
        <f t="shared" si="851"/>
        <v>87522574.852900013</v>
      </c>
      <c r="M612" s="26">
        <f t="shared" ref="M612" si="852">M113</f>
        <v>87522574.852900013</v>
      </c>
      <c r="O612" s="1" t="s">
        <v>272</v>
      </c>
      <c r="P612" s="1" t="s">
        <v>388</v>
      </c>
    </row>
    <row r="613" spans="1:16" ht="15" customHeight="1" outlineLevel="1" x14ac:dyDescent="0.2"/>
    <row r="614" spans="1:16" ht="15" customHeight="1" outlineLevel="1" x14ac:dyDescent="0.2">
      <c r="A614" s="22" t="s">
        <v>589</v>
      </c>
      <c r="C614" s="7"/>
      <c r="P614" s="1" t="s">
        <v>367</v>
      </c>
    </row>
    <row r="615" spans="1:16" ht="15" customHeight="1" outlineLevel="1" x14ac:dyDescent="0.2">
      <c r="B615" s="1" t="s">
        <v>595</v>
      </c>
      <c r="E615" s="6">
        <f t="shared" ref="E615:L615" si="853">E616*E617*E618/10^3</f>
        <v>72504292.749570012</v>
      </c>
      <c r="F615" s="6">
        <f t="shared" si="853"/>
        <v>72504292.749570012</v>
      </c>
      <c r="G615" s="6">
        <f t="shared" si="853"/>
        <v>72504292.749570012</v>
      </c>
      <c r="H615" s="6">
        <f t="shared" si="853"/>
        <v>72504292.749570012</v>
      </c>
      <c r="I615" s="6">
        <f t="shared" si="853"/>
        <v>72504292.749570012</v>
      </c>
      <c r="J615" s="6">
        <f t="shared" si="853"/>
        <v>72504292.749570012</v>
      </c>
      <c r="K615" s="6">
        <f t="shared" si="853"/>
        <v>72504292.749570012</v>
      </c>
      <c r="L615" s="6">
        <f t="shared" si="853"/>
        <v>72504292.749570012</v>
      </c>
      <c r="M615" s="6">
        <f t="shared" ref="M615" si="854">M616*M617*M618/10^3</f>
        <v>72504292.749570012</v>
      </c>
      <c r="O615" s="1" t="s">
        <v>5</v>
      </c>
      <c r="P615" s="1" t="s">
        <v>367</v>
      </c>
    </row>
    <row r="616" spans="1:16" ht="15" customHeight="1" outlineLevel="1" x14ac:dyDescent="0.2">
      <c r="C616" s="1" t="s">
        <v>101</v>
      </c>
      <c r="E616" s="7">
        <v>0.75</v>
      </c>
      <c r="F616" s="7">
        <v>0.75</v>
      </c>
      <c r="G616" s="7">
        <v>0.75</v>
      </c>
      <c r="H616" s="7">
        <v>0.75</v>
      </c>
      <c r="I616" s="7">
        <v>0.75</v>
      </c>
      <c r="J616" s="7">
        <v>0.75</v>
      </c>
      <c r="K616" s="7">
        <v>0.75</v>
      </c>
      <c r="L616" s="7">
        <v>0.75</v>
      </c>
      <c r="M616" s="7">
        <v>0.75</v>
      </c>
      <c r="P616" s="1" t="s">
        <v>358</v>
      </c>
    </row>
    <row r="617" spans="1:16" ht="15" customHeight="1" outlineLevel="1" x14ac:dyDescent="0.2">
      <c r="C617" s="1" t="s">
        <v>27</v>
      </c>
      <c r="D617" s="14"/>
      <c r="E617" s="6">
        <f t="shared" ref="E617:L617" si="855">E100</f>
        <v>9667.24</v>
      </c>
      <c r="F617" s="6">
        <f t="shared" si="855"/>
        <v>9667.24</v>
      </c>
      <c r="G617" s="6">
        <f t="shared" si="855"/>
        <v>9667.24</v>
      </c>
      <c r="H617" s="6">
        <f t="shared" si="855"/>
        <v>9667.24</v>
      </c>
      <c r="I617" s="6">
        <f t="shared" si="855"/>
        <v>9667.24</v>
      </c>
      <c r="J617" s="6">
        <f t="shared" si="855"/>
        <v>9667.24</v>
      </c>
      <c r="K617" s="6">
        <f t="shared" si="855"/>
        <v>9667.24</v>
      </c>
      <c r="L617" s="6">
        <f t="shared" si="855"/>
        <v>9667.24</v>
      </c>
      <c r="M617" s="6">
        <f t="shared" ref="M617" si="856">M100</f>
        <v>9667.24</v>
      </c>
      <c r="N617" s="14"/>
      <c r="O617" s="1" t="s">
        <v>164</v>
      </c>
    </row>
    <row r="618" spans="1:16" ht="15" customHeight="1" outlineLevel="1" x14ac:dyDescent="0.2">
      <c r="C618" s="1" t="s">
        <v>560</v>
      </c>
      <c r="E618" s="28">
        <v>9999999</v>
      </c>
      <c r="F618" s="28">
        <v>9999999</v>
      </c>
      <c r="G618" s="28">
        <v>9999999</v>
      </c>
      <c r="H618" s="28">
        <v>9999999</v>
      </c>
      <c r="I618" s="28">
        <v>9999999</v>
      </c>
      <c r="J618" s="28">
        <f>IF(J74="int",9999999,IF(J74="ext",J44))</f>
        <v>9999999</v>
      </c>
      <c r="K618" s="28">
        <f t="shared" ref="K618:M618" si="857">IF(K74="int",9999999,IF(K74="ext",K44))</f>
        <v>9999999</v>
      </c>
      <c r="L618" s="28">
        <f t="shared" si="857"/>
        <v>9999999</v>
      </c>
      <c r="M618" s="28">
        <f t="shared" si="857"/>
        <v>9999999</v>
      </c>
      <c r="O618" s="1" t="s">
        <v>8</v>
      </c>
      <c r="P618" s="1" t="s">
        <v>337</v>
      </c>
    </row>
    <row r="621" spans="1:16" ht="15" customHeight="1" x14ac:dyDescent="0.2">
      <c r="A621" s="21" t="s">
        <v>686</v>
      </c>
      <c r="P621" s="1" t="s">
        <v>353</v>
      </c>
    </row>
    <row r="622" spans="1:16" ht="15" customHeight="1" outlineLevel="1" x14ac:dyDescent="0.2"/>
    <row r="623" spans="1:16" ht="15" customHeight="1" outlineLevel="1" x14ac:dyDescent="0.2">
      <c r="A623" s="22" t="s">
        <v>47</v>
      </c>
      <c r="C623" s="7"/>
      <c r="P623" s="1" t="s">
        <v>333</v>
      </c>
    </row>
    <row r="624" spans="1:16" ht="15" customHeight="1" outlineLevel="1" x14ac:dyDescent="0.2">
      <c r="B624" s="1" t="s">
        <v>96</v>
      </c>
    </row>
    <row r="625" spans="1:16" ht="15" customHeight="1" outlineLevel="1" x14ac:dyDescent="0.2">
      <c r="C625" s="1" t="s">
        <v>3</v>
      </c>
      <c r="E625" s="4">
        <f t="shared" ref="E625" si="858">MAX(E627,E630)</f>
        <v>2</v>
      </c>
      <c r="F625" s="4">
        <f t="shared" ref="F625:G625" si="859">MAX(F627,F630)</f>
        <v>2</v>
      </c>
      <c r="G625" s="4">
        <f t="shared" si="859"/>
        <v>2</v>
      </c>
      <c r="H625" s="4">
        <f t="shared" ref="H625:I625" si="860">MAX(H627,H630)</f>
        <v>2</v>
      </c>
      <c r="I625" s="4">
        <f t="shared" si="860"/>
        <v>2</v>
      </c>
      <c r="J625" s="4">
        <f t="shared" ref="J625" si="861">MAX(J627,J630)</f>
        <v>2</v>
      </c>
      <c r="K625" s="4">
        <f>MAX(K627,K630)</f>
        <v>2</v>
      </c>
      <c r="L625" s="4">
        <f t="shared" ref="L625:M625" si="862">MAX(L627,L630)</f>
        <v>2</v>
      </c>
      <c r="M625" s="4">
        <f t="shared" si="862"/>
        <v>2</v>
      </c>
      <c r="P625" s="1" t="s">
        <v>333</v>
      </c>
    </row>
    <row r="626" spans="1:16" ht="15" customHeight="1" outlineLevel="1" x14ac:dyDescent="0.2">
      <c r="B626" s="1" t="s">
        <v>93</v>
      </c>
    </row>
    <row r="627" spans="1:16" ht="15" customHeight="1" outlineLevel="1" x14ac:dyDescent="0.2">
      <c r="C627" s="1" t="s">
        <v>3</v>
      </c>
      <c r="E627" s="4">
        <f t="shared" ref="E627:L627" si="863">IF(E628&gt;=0.5,3,IF(E628&gt;=0.3,2,1))</f>
        <v>2</v>
      </c>
      <c r="F627" s="4">
        <f t="shared" ref="F627:M627" si="864">IF(F628&gt;=0.5,3,IF(F628&gt;=0.3,2,1))</f>
        <v>2</v>
      </c>
      <c r="G627" s="4">
        <f t="shared" si="864"/>
        <v>2</v>
      </c>
      <c r="H627" s="4">
        <f t="shared" si="864"/>
        <v>2</v>
      </c>
      <c r="I627" s="4">
        <f t="shared" si="864"/>
        <v>2</v>
      </c>
      <c r="J627" s="4">
        <f t="shared" si="864"/>
        <v>2</v>
      </c>
      <c r="K627" s="4">
        <f t="shared" si="864"/>
        <v>2</v>
      </c>
      <c r="L627" s="4">
        <f t="shared" si="863"/>
        <v>2</v>
      </c>
      <c r="M627" s="4">
        <f t="shared" si="864"/>
        <v>2</v>
      </c>
      <c r="P627" s="1" t="s">
        <v>333</v>
      </c>
    </row>
    <row r="628" spans="1:16" ht="15" customHeight="1" outlineLevel="1" x14ac:dyDescent="0.2">
      <c r="C628" s="1" t="s">
        <v>94</v>
      </c>
      <c r="E628" s="7">
        <f t="shared" ref="E628" si="865">E450</f>
        <v>0.45367791649472627</v>
      </c>
      <c r="F628" s="7">
        <f t="shared" ref="F628:G628" si="866">F450</f>
        <v>0.45367791649472627</v>
      </c>
      <c r="G628" s="7">
        <f t="shared" si="866"/>
        <v>0.45367791649472627</v>
      </c>
      <c r="H628" s="7">
        <f t="shared" ref="H628:I628" si="867">H450</f>
        <v>0.45367791649472627</v>
      </c>
      <c r="I628" s="7">
        <f t="shared" si="867"/>
        <v>0.45367791649472627</v>
      </c>
      <c r="J628" s="7">
        <f t="shared" ref="J628" si="868">J450</f>
        <v>0.45367791649472627</v>
      </c>
      <c r="K628" s="7">
        <f>K450</f>
        <v>0.45367791649472627</v>
      </c>
      <c r="L628" s="7">
        <f t="shared" ref="L628:M628" si="869">L450</f>
        <v>0.45367791649472627</v>
      </c>
      <c r="M628" s="7">
        <f t="shared" si="869"/>
        <v>0.45367791649472627</v>
      </c>
      <c r="P628" s="1" t="s">
        <v>334</v>
      </c>
    </row>
    <row r="629" spans="1:16" ht="15" customHeight="1" outlineLevel="1" x14ac:dyDescent="0.2">
      <c r="B629" s="1" t="s">
        <v>95</v>
      </c>
    </row>
    <row r="630" spans="1:16" ht="15" customHeight="1" outlineLevel="1" x14ac:dyDescent="0.2">
      <c r="C630" s="1" t="s">
        <v>3</v>
      </c>
      <c r="E630" s="4">
        <f t="shared" ref="E630:L630" si="870">IF(E631&gt;=0.5,3,IF(E631&gt;=0.3,2,1))</f>
        <v>2</v>
      </c>
      <c r="F630" s="4">
        <f t="shared" ref="F630:M630" si="871">IF(F631&gt;=0.5,3,IF(F631&gt;=0.3,2,1))</f>
        <v>2</v>
      </c>
      <c r="G630" s="4">
        <f t="shared" si="871"/>
        <v>2</v>
      </c>
      <c r="H630" s="4">
        <f t="shared" si="871"/>
        <v>2</v>
      </c>
      <c r="I630" s="4">
        <f t="shared" si="871"/>
        <v>2</v>
      </c>
      <c r="J630" s="4">
        <f t="shared" si="871"/>
        <v>2</v>
      </c>
      <c r="K630" s="4">
        <f t="shared" si="871"/>
        <v>2</v>
      </c>
      <c r="L630" s="4">
        <f t="shared" si="870"/>
        <v>2</v>
      </c>
      <c r="M630" s="4">
        <f t="shared" si="871"/>
        <v>2</v>
      </c>
      <c r="P630" s="1" t="s">
        <v>333</v>
      </c>
    </row>
    <row r="631" spans="1:16" ht="15" customHeight="1" outlineLevel="1" x14ac:dyDescent="0.2">
      <c r="C631" s="1" t="s">
        <v>94</v>
      </c>
      <c r="E631" s="7">
        <f t="shared" ref="E631" si="872">E468</f>
        <v>0.42513326511389948</v>
      </c>
      <c r="F631" s="7">
        <f t="shared" ref="F631:G631" si="873">F468</f>
        <v>0.42513326511389948</v>
      </c>
      <c r="G631" s="7">
        <f t="shared" si="873"/>
        <v>0.42513326511389948</v>
      </c>
      <c r="H631" s="7">
        <f t="shared" ref="H631:I631" si="874">H468</f>
        <v>0.42513326511389948</v>
      </c>
      <c r="I631" s="7">
        <f t="shared" si="874"/>
        <v>0.42513326511389948</v>
      </c>
      <c r="J631" s="7">
        <f t="shared" ref="J631" si="875">J468</f>
        <v>0.42513326511389948</v>
      </c>
      <c r="K631" s="7">
        <f>K468</f>
        <v>0.42513326511389948</v>
      </c>
      <c r="L631" s="7">
        <f t="shared" ref="L631:M631" si="876">L468</f>
        <v>0.42513326511389948</v>
      </c>
      <c r="M631" s="7">
        <f t="shared" si="876"/>
        <v>0.42513326511389948</v>
      </c>
      <c r="P631" s="1" t="s">
        <v>334</v>
      </c>
    </row>
    <row r="632" spans="1:16" ht="15" customHeight="1" outlineLevel="1" x14ac:dyDescent="0.2"/>
    <row r="633" spans="1:16" ht="15" customHeight="1" outlineLevel="1" x14ac:dyDescent="0.2">
      <c r="A633" s="22" t="s">
        <v>108</v>
      </c>
      <c r="C633" s="7"/>
      <c r="P633" s="1" t="s">
        <v>354</v>
      </c>
    </row>
    <row r="634" spans="1:16" ht="15" customHeight="1" outlineLevel="1" x14ac:dyDescent="0.2">
      <c r="B634" s="1" t="s">
        <v>106</v>
      </c>
      <c r="E634" s="6">
        <f t="shared" ref="E634" si="877">MIN(E635,E639)</f>
        <v>134.72600817</v>
      </c>
      <c r="F634" s="6">
        <f t="shared" ref="F634:G634" si="878">MIN(F635,F639)</f>
        <v>96.989904291210891</v>
      </c>
      <c r="G634" s="6">
        <f t="shared" si="878"/>
        <v>114.46305918937502</v>
      </c>
      <c r="H634" s="6">
        <f t="shared" ref="H634:I634" si="879">MIN(H635,H639)</f>
        <v>84.847942370370234</v>
      </c>
      <c r="I634" s="6">
        <f t="shared" si="879"/>
        <v>65.102961019687484</v>
      </c>
      <c r="J634" s="6">
        <f t="shared" ref="J634" si="880">MIN(J635,J639)</f>
        <v>58.942628574374979</v>
      </c>
      <c r="K634" s="6">
        <f>MIN(K635,K639)</f>
        <v>90.053211832865756</v>
      </c>
      <c r="L634" s="6">
        <f t="shared" ref="L634:M634" si="881">MIN(L635,L639)</f>
        <v>127.90015504500001</v>
      </c>
      <c r="M634" s="6">
        <f t="shared" si="881"/>
        <v>109.4049753472035</v>
      </c>
      <c r="O634" s="1" t="s">
        <v>6</v>
      </c>
      <c r="P634" s="1" t="s">
        <v>354</v>
      </c>
    </row>
    <row r="635" spans="1:16" ht="15" customHeight="1" outlineLevel="1" x14ac:dyDescent="0.2">
      <c r="B635" s="1" t="s">
        <v>97</v>
      </c>
      <c r="E635" s="6">
        <f t="shared" ref="E635" si="882">E636*E637*E638/10^6</f>
        <v>149.23496289599998</v>
      </c>
      <c r="F635" s="6">
        <f t="shared" ref="F635:G635" si="883">F636*F637*F638/10^6</f>
        <v>107.43497090718748</v>
      </c>
      <c r="G635" s="6">
        <f t="shared" si="883"/>
        <v>126.789850179</v>
      </c>
      <c r="H635" s="6">
        <f t="shared" ref="H635:I635" si="884">H636*H637*H638/10^6</f>
        <v>93.985413087179339</v>
      </c>
      <c r="I635" s="6">
        <f t="shared" si="884"/>
        <v>72.114049129499989</v>
      </c>
      <c r="J635" s="6">
        <f t="shared" ref="J635" si="885">J636*J637*J638/10^6</f>
        <v>65.290296266999988</v>
      </c>
      <c r="K635" s="6">
        <f>K636*K637*K638/10^6</f>
        <v>99.751250030251313</v>
      </c>
      <c r="L635" s="6">
        <f t="shared" ref="L635:M635" si="886">L636*L637*L638/10^6</f>
        <v>141.67401789600001</v>
      </c>
      <c r="M635" s="6">
        <f t="shared" si="886"/>
        <v>121.18704961536388</v>
      </c>
      <c r="O635" s="1" t="s">
        <v>6</v>
      </c>
      <c r="P635" s="1" t="s">
        <v>355</v>
      </c>
    </row>
    <row r="636" spans="1:16" ht="15" customHeight="1" outlineLevel="1" x14ac:dyDescent="0.2">
      <c r="C636" s="1" t="s">
        <v>30</v>
      </c>
      <c r="E636" s="7">
        <v>0.9</v>
      </c>
      <c r="F636" s="7">
        <v>0.9</v>
      </c>
      <c r="G636" s="7">
        <v>0.9</v>
      </c>
      <c r="H636" s="7">
        <v>0.9</v>
      </c>
      <c r="I636" s="7">
        <v>0.9</v>
      </c>
      <c r="J636" s="7">
        <v>0.9</v>
      </c>
      <c r="K636" s="7">
        <v>0.9</v>
      </c>
      <c r="L636" s="7">
        <v>0.9</v>
      </c>
      <c r="M636" s="7">
        <v>0.9</v>
      </c>
      <c r="P636" s="1" t="s">
        <v>356</v>
      </c>
    </row>
    <row r="637" spans="1:16" ht="15" customHeight="1" outlineLevel="1" x14ac:dyDescent="0.2">
      <c r="C637" s="1" t="s">
        <v>41</v>
      </c>
      <c r="D637" s="14"/>
      <c r="E637" s="27">
        <f t="shared" ref="E637:L637" si="887">E239</f>
        <v>690902.60600000003</v>
      </c>
      <c r="F637" s="27">
        <f t="shared" si="887"/>
        <v>497384.12457031233</v>
      </c>
      <c r="G637" s="27">
        <f t="shared" si="887"/>
        <v>586990.04712500004</v>
      </c>
      <c r="H637" s="27">
        <f t="shared" si="887"/>
        <v>435117.65318138583</v>
      </c>
      <c r="I637" s="27">
        <f t="shared" si="887"/>
        <v>333861.33856249991</v>
      </c>
      <c r="J637" s="27">
        <f t="shared" si="887"/>
        <v>302269.89012499992</v>
      </c>
      <c r="K637" s="27">
        <f t="shared" si="887"/>
        <v>461811.34273264493</v>
      </c>
      <c r="L637" s="27">
        <f t="shared" si="887"/>
        <v>655898.23100000003</v>
      </c>
      <c r="M637" s="27">
        <f t="shared" ref="M637" si="888">M239</f>
        <v>561051.15562668466</v>
      </c>
      <c r="N637" s="14"/>
      <c r="O637" s="1" t="s">
        <v>165</v>
      </c>
    </row>
    <row r="638" spans="1:16" ht="15" customHeight="1" outlineLevel="1" x14ac:dyDescent="0.2">
      <c r="C638" s="1" t="s">
        <v>28</v>
      </c>
      <c r="E638" s="6">
        <f t="shared" ref="E638:M638" si="889">E41</f>
        <v>240</v>
      </c>
      <c r="F638" s="6">
        <f t="shared" si="889"/>
        <v>240</v>
      </c>
      <c r="G638" s="6">
        <f t="shared" si="889"/>
        <v>240</v>
      </c>
      <c r="H638" s="6">
        <f t="shared" si="889"/>
        <v>240</v>
      </c>
      <c r="I638" s="6">
        <f t="shared" si="889"/>
        <v>240</v>
      </c>
      <c r="J638" s="6">
        <f t="shared" si="889"/>
        <v>240</v>
      </c>
      <c r="K638" s="6">
        <f t="shared" si="889"/>
        <v>240</v>
      </c>
      <c r="L638" s="6">
        <f t="shared" si="889"/>
        <v>240</v>
      </c>
      <c r="M638" s="6">
        <f t="shared" si="889"/>
        <v>240</v>
      </c>
      <c r="O638" s="1" t="s">
        <v>8</v>
      </c>
      <c r="P638" s="1" t="s">
        <v>337</v>
      </c>
    </row>
    <row r="639" spans="1:16" ht="15" customHeight="1" outlineLevel="1" x14ac:dyDescent="0.2">
      <c r="B639" s="1" t="s">
        <v>98</v>
      </c>
      <c r="E639" s="6">
        <f t="shared" ref="E639" si="890">E640*E641*E642/10^6</f>
        <v>134.72600817</v>
      </c>
      <c r="F639" s="6">
        <f t="shared" ref="F639:G639" si="891">F640*F641*F642/10^6</f>
        <v>96.989904291210891</v>
      </c>
      <c r="G639" s="6">
        <f t="shared" si="891"/>
        <v>114.46305918937502</v>
      </c>
      <c r="H639" s="6">
        <f t="shared" ref="H639:I639" si="892">H640*H641*H642/10^6</f>
        <v>84.847942370370234</v>
      </c>
      <c r="I639" s="6">
        <f t="shared" si="892"/>
        <v>65.102961019687484</v>
      </c>
      <c r="J639" s="6">
        <f t="shared" ref="J639" si="893">J640*J641*J642/10^6</f>
        <v>58.942628574374979</v>
      </c>
      <c r="K639" s="6">
        <f>K640*K641*K642/10^6</f>
        <v>90.053211832865756</v>
      </c>
      <c r="L639" s="6">
        <f t="shared" ref="L639:M639" si="894">L640*L641*L642/10^6</f>
        <v>127.90015504500001</v>
      </c>
      <c r="M639" s="6">
        <f t="shared" si="894"/>
        <v>109.4049753472035</v>
      </c>
      <c r="O639" s="1" t="s">
        <v>6</v>
      </c>
      <c r="P639" s="1" t="s">
        <v>357</v>
      </c>
    </row>
    <row r="640" spans="1:16" ht="15" customHeight="1" outlineLevel="1" x14ac:dyDescent="0.2">
      <c r="C640" s="1" t="s">
        <v>101</v>
      </c>
      <c r="E640" s="7">
        <v>0.75</v>
      </c>
      <c r="F640" s="7">
        <v>0.75</v>
      </c>
      <c r="G640" s="7">
        <v>0.75</v>
      </c>
      <c r="H640" s="7">
        <v>0.75</v>
      </c>
      <c r="I640" s="7">
        <v>0.75</v>
      </c>
      <c r="J640" s="7">
        <v>0.75</v>
      </c>
      <c r="K640" s="7">
        <v>0.75</v>
      </c>
      <c r="L640" s="7">
        <v>0.75</v>
      </c>
      <c r="M640" s="7">
        <v>0.75</v>
      </c>
      <c r="P640" s="1" t="s">
        <v>358</v>
      </c>
    </row>
    <row r="641" spans="1:16" ht="15" customHeight="1" outlineLevel="1" x14ac:dyDescent="0.2">
      <c r="C641" s="1" t="s">
        <v>99</v>
      </c>
      <c r="D641" s="14"/>
      <c r="E641" s="27">
        <f t="shared" ref="E641:L641" si="895">E239</f>
        <v>690902.60600000003</v>
      </c>
      <c r="F641" s="27">
        <f t="shared" si="895"/>
        <v>497384.12457031233</v>
      </c>
      <c r="G641" s="27">
        <f t="shared" si="895"/>
        <v>586990.04712500004</v>
      </c>
      <c r="H641" s="27">
        <f t="shared" si="895"/>
        <v>435117.65318138583</v>
      </c>
      <c r="I641" s="27">
        <f t="shared" si="895"/>
        <v>333861.33856249991</v>
      </c>
      <c r="J641" s="27">
        <f t="shared" si="895"/>
        <v>302269.89012499992</v>
      </c>
      <c r="K641" s="27">
        <f t="shared" si="895"/>
        <v>461811.34273264493</v>
      </c>
      <c r="L641" s="27">
        <f t="shared" si="895"/>
        <v>655898.23100000003</v>
      </c>
      <c r="M641" s="27">
        <f t="shared" ref="M641" si="896">M239</f>
        <v>561051.15562668466</v>
      </c>
      <c r="N641" s="14"/>
      <c r="O641" s="1" t="s">
        <v>165</v>
      </c>
    </row>
    <row r="642" spans="1:16" ht="15" customHeight="1" outlineLevel="1" x14ac:dyDescent="0.2">
      <c r="C642" s="1" t="s">
        <v>100</v>
      </c>
      <c r="E642" s="6">
        <f t="shared" ref="E642:M642" si="897">E42</f>
        <v>260</v>
      </c>
      <c r="F642" s="6">
        <f t="shared" si="897"/>
        <v>260</v>
      </c>
      <c r="G642" s="6">
        <f t="shared" si="897"/>
        <v>260</v>
      </c>
      <c r="H642" s="6">
        <f t="shared" si="897"/>
        <v>260</v>
      </c>
      <c r="I642" s="6">
        <f t="shared" si="897"/>
        <v>260</v>
      </c>
      <c r="J642" s="6">
        <f t="shared" si="897"/>
        <v>260</v>
      </c>
      <c r="K642" s="6">
        <f t="shared" si="897"/>
        <v>260</v>
      </c>
      <c r="L642" s="6">
        <f t="shared" si="897"/>
        <v>260</v>
      </c>
      <c r="M642" s="6">
        <f t="shared" si="897"/>
        <v>260</v>
      </c>
      <c r="O642" s="1" t="s">
        <v>8</v>
      </c>
      <c r="P642" s="1" t="s">
        <v>337</v>
      </c>
    </row>
    <row r="643" spans="1:16" ht="15" customHeight="1" outlineLevel="1" x14ac:dyDescent="0.2"/>
    <row r="644" spans="1:16" ht="15" customHeight="1" outlineLevel="1" x14ac:dyDescent="0.2">
      <c r="A644" s="22" t="s">
        <v>109</v>
      </c>
      <c r="C644" s="7"/>
      <c r="P644" s="1" t="s">
        <v>359</v>
      </c>
    </row>
    <row r="645" spans="1:16" ht="15" customHeight="1" outlineLevel="1" x14ac:dyDescent="0.2">
      <c r="B645" s="1" t="s">
        <v>107</v>
      </c>
      <c r="E645" s="6">
        <f t="shared" ref="E645" si="898">MIN(E646,E650)</f>
        <v>112.59713968388182</v>
      </c>
      <c r="F645" s="6">
        <f t="shared" ref="F645:G645" si="899">MIN(F646,F650)</f>
        <v>71.044353728358146</v>
      </c>
      <c r="G645" s="6">
        <f t="shared" si="899"/>
        <v>101.13743035500013</v>
      </c>
      <c r="H645" s="6">
        <f t="shared" ref="H645:I645" si="900">MIN(H646,H650)</f>
        <v>70.394635891126057</v>
      </c>
      <c r="I645" s="6">
        <f t="shared" si="900"/>
        <v>55.570831100653713</v>
      </c>
      <c r="J645" s="6">
        <f t="shared" ref="J645" si="901">MIN(J646,J650)</f>
        <v>56.546075059174036</v>
      </c>
      <c r="K645" s="6">
        <f>MIN(K646,K650)</f>
        <v>65.069107762974056</v>
      </c>
      <c r="L645" s="6">
        <f t="shared" ref="L645:M645" si="902">MIN(L646,L650)</f>
        <v>112.59713968388176</v>
      </c>
      <c r="M645" s="6">
        <f t="shared" si="902"/>
        <v>91.251775816961725</v>
      </c>
      <c r="O645" s="1" t="s">
        <v>6</v>
      </c>
      <c r="P645" s="1" t="s">
        <v>359</v>
      </c>
    </row>
    <row r="646" spans="1:16" ht="15" customHeight="1" outlineLevel="1" x14ac:dyDescent="0.2">
      <c r="B646" s="1" t="s">
        <v>103</v>
      </c>
      <c r="E646" s="6">
        <f t="shared" ref="E646" si="903">E647*E648*E649/10^6</f>
        <v>124.72298549599212</v>
      </c>
      <c r="F646" s="6">
        <f t="shared" ref="F646:G646" si="904">F647*F648*F649/10^6</f>
        <v>71.044353728358146</v>
      </c>
      <c r="G646" s="6">
        <f t="shared" si="904"/>
        <v>112.02915362400012</v>
      </c>
      <c r="H646" s="6">
        <f t="shared" ref="H646:I646" si="905">H647*H648*H649/10^6</f>
        <v>70.394635891126057</v>
      </c>
      <c r="I646" s="6">
        <f t="shared" si="905"/>
        <v>61.55538214226258</v>
      </c>
      <c r="J646" s="6">
        <f t="shared" ref="J646" si="906">J647*J648*J649/10^6</f>
        <v>62.635652373238933</v>
      </c>
      <c r="K646" s="6">
        <f>K647*K648*K649/10^6</f>
        <v>65.069107762974056</v>
      </c>
      <c r="L646" s="6">
        <f t="shared" ref="L646:M646" si="907">L647*L648*L649/10^6</f>
        <v>124.72298549599213</v>
      </c>
      <c r="M646" s="6">
        <f t="shared" si="907"/>
        <v>101.07889013571143</v>
      </c>
      <c r="O646" s="1" t="s">
        <v>6</v>
      </c>
      <c r="P646" s="1" t="s">
        <v>360</v>
      </c>
    </row>
    <row r="647" spans="1:16" ht="15" customHeight="1" outlineLevel="1" x14ac:dyDescent="0.2">
      <c r="C647" s="1" t="s">
        <v>30</v>
      </c>
      <c r="E647" s="7">
        <v>0.9</v>
      </c>
      <c r="F647" s="7">
        <v>0.9</v>
      </c>
      <c r="G647" s="7">
        <v>0.9</v>
      </c>
      <c r="H647" s="7">
        <v>0.9</v>
      </c>
      <c r="I647" s="7">
        <v>0.9</v>
      </c>
      <c r="J647" s="7">
        <v>0.9</v>
      </c>
      <c r="K647" s="7">
        <v>0.9</v>
      </c>
      <c r="L647" s="7">
        <v>0.9</v>
      </c>
      <c r="M647" s="7">
        <v>0.9</v>
      </c>
      <c r="P647" s="1" t="s">
        <v>356</v>
      </c>
    </row>
    <row r="648" spans="1:16" ht="15" customHeight="1" outlineLevel="1" x14ac:dyDescent="0.2">
      <c r="C648" s="1" t="s">
        <v>64</v>
      </c>
      <c r="D648" s="14"/>
      <c r="E648" s="27">
        <f t="shared" ref="E648:L648" si="908">E355</f>
        <v>577421.22914811166</v>
      </c>
      <c r="F648" s="27">
        <f t="shared" si="908"/>
        <v>328909.0450386951</v>
      </c>
      <c r="G648" s="27">
        <f t="shared" si="908"/>
        <v>518653.48900000053</v>
      </c>
      <c r="H648" s="27">
        <f t="shared" si="908"/>
        <v>325901.09208854649</v>
      </c>
      <c r="I648" s="27">
        <f t="shared" si="908"/>
        <v>284978.6210289934</v>
      </c>
      <c r="J648" s="27">
        <f t="shared" si="908"/>
        <v>289979.87209832837</v>
      </c>
      <c r="K648" s="27">
        <f t="shared" si="908"/>
        <v>301245.86927302799</v>
      </c>
      <c r="L648" s="27">
        <f t="shared" si="908"/>
        <v>577421.22914811177</v>
      </c>
      <c r="M648" s="27">
        <f t="shared" ref="M648" si="909">M355</f>
        <v>467957.82470236771</v>
      </c>
      <c r="N648" s="14"/>
      <c r="O648" s="1" t="s">
        <v>165</v>
      </c>
    </row>
    <row r="649" spans="1:16" ht="15" customHeight="1" outlineLevel="1" x14ac:dyDescent="0.2">
      <c r="C649" s="1" t="s">
        <v>28</v>
      </c>
      <c r="E649" s="6">
        <f t="shared" ref="E649:M649" si="910">E41</f>
        <v>240</v>
      </c>
      <c r="F649" s="6">
        <f t="shared" si="910"/>
        <v>240</v>
      </c>
      <c r="G649" s="6">
        <f t="shared" si="910"/>
        <v>240</v>
      </c>
      <c r="H649" s="6">
        <f t="shared" si="910"/>
        <v>240</v>
      </c>
      <c r="I649" s="6">
        <f t="shared" si="910"/>
        <v>240</v>
      </c>
      <c r="J649" s="6">
        <f t="shared" si="910"/>
        <v>240</v>
      </c>
      <c r="K649" s="6">
        <f t="shared" si="910"/>
        <v>240</v>
      </c>
      <c r="L649" s="6">
        <f t="shared" si="910"/>
        <v>240</v>
      </c>
      <c r="M649" s="6">
        <f t="shared" si="910"/>
        <v>240</v>
      </c>
      <c r="O649" s="1" t="s">
        <v>8</v>
      </c>
      <c r="P649" s="1" t="s">
        <v>337</v>
      </c>
    </row>
    <row r="650" spans="1:16" ht="15" customHeight="1" outlineLevel="1" x14ac:dyDescent="0.2">
      <c r="B650" s="1" t="s">
        <v>104</v>
      </c>
      <c r="E650" s="6">
        <f t="shared" ref="E650" si="911">E651*E652*E653/10^6</f>
        <v>112.59713968388182</v>
      </c>
      <c r="F650" s="6">
        <f t="shared" ref="F650:G650" si="912">F651*F652*F653/10^6</f>
        <v>96.804747661368467</v>
      </c>
      <c r="G650" s="6">
        <f t="shared" si="912"/>
        <v>101.13743035500013</v>
      </c>
      <c r="H650" s="6">
        <f t="shared" ref="H650:I650" si="913">H651*H652*H653/10^6</f>
        <v>89.175165614691267</v>
      </c>
      <c r="I650" s="6">
        <f t="shared" si="913"/>
        <v>55.570831100653713</v>
      </c>
      <c r="J650" s="6">
        <f t="shared" ref="J650" si="914">J651*J652*J653/10^6</f>
        <v>56.546075059174036</v>
      </c>
      <c r="K650" s="6">
        <f>K651*K652*K653/10^6</f>
        <v>95.93485640784661</v>
      </c>
      <c r="L650" s="6">
        <f t="shared" ref="L650:M650" si="915">L651*L652*L653/10^6</f>
        <v>112.59713968388176</v>
      </c>
      <c r="M650" s="6">
        <f t="shared" si="915"/>
        <v>91.251775816961725</v>
      </c>
      <c r="O650" s="1" t="s">
        <v>6</v>
      </c>
      <c r="P650" s="1" t="s">
        <v>361</v>
      </c>
    </row>
    <row r="651" spans="1:16" ht="15" customHeight="1" outlineLevel="1" x14ac:dyDescent="0.2">
      <c r="C651" s="1" t="s">
        <v>101</v>
      </c>
      <c r="E651" s="7">
        <v>0.75</v>
      </c>
      <c r="F651" s="7">
        <v>0.75</v>
      </c>
      <c r="G651" s="7">
        <v>0.75</v>
      </c>
      <c r="H651" s="7">
        <v>0.75</v>
      </c>
      <c r="I651" s="7">
        <v>0.75</v>
      </c>
      <c r="J651" s="7">
        <v>0.75</v>
      </c>
      <c r="K651" s="7">
        <v>0.75</v>
      </c>
      <c r="L651" s="7">
        <v>0.75</v>
      </c>
      <c r="M651" s="7">
        <v>0.75</v>
      </c>
      <c r="P651" s="1" t="s">
        <v>358</v>
      </c>
    </row>
    <row r="652" spans="1:16" ht="15" customHeight="1" outlineLevel="1" x14ac:dyDescent="0.2">
      <c r="C652" s="1" t="s">
        <v>105</v>
      </c>
      <c r="D652" s="14"/>
      <c r="E652" s="27">
        <f t="shared" ref="E652:L652" si="916">E354</f>
        <v>577421.22914811189</v>
      </c>
      <c r="F652" s="27">
        <f t="shared" si="916"/>
        <v>496434.60339163314</v>
      </c>
      <c r="G652" s="27">
        <f t="shared" si="916"/>
        <v>518653.4890000007</v>
      </c>
      <c r="H652" s="27">
        <f t="shared" si="916"/>
        <v>457308.54161380138</v>
      </c>
      <c r="I652" s="27">
        <f t="shared" si="916"/>
        <v>284978.6210289934</v>
      </c>
      <c r="J652" s="27">
        <f t="shared" si="916"/>
        <v>289979.87209832837</v>
      </c>
      <c r="K652" s="27">
        <f t="shared" si="916"/>
        <v>491973.62260434165</v>
      </c>
      <c r="L652" s="27">
        <f t="shared" si="916"/>
        <v>577421.22914811166</v>
      </c>
      <c r="M652" s="27">
        <f t="shared" ref="M652" si="917">M354</f>
        <v>467957.82470236783</v>
      </c>
      <c r="N652" s="14"/>
      <c r="O652" s="1" t="s">
        <v>165</v>
      </c>
    </row>
    <row r="653" spans="1:16" ht="15" customHeight="1" outlineLevel="1" x14ac:dyDescent="0.2">
      <c r="C653" s="1" t="s">
        <v>100</v>
      </c>
      <c r="E653" s="6">
        <f t="shared" ref="E653:M653" si="918">E42</f>
        <v>260</v>
      </c>
      <c r="F653" s="6">
        <f t="shared" si="918"/>
        <v>260</v>
      </c>
      <c r="G653" s="6">
        <f t="shared" si="918"/>
        <v>260</v>
      </c>
      <c r="H653" s="6">
        <f t="shared" si="918"/>
        <v>260</v>
      </c>
      <c r="I653" s="6">
        <f t="shared" si="918"/>
        <v>260</v>
      </c>
      <c r="J653" s="6">
        <f t="shared" si="918"/>
        <v>260</v>
      </c>
      <c r="K653" s="6">
        <f t="shared" si="918"/>
        <v>260</v>
      </c>
      <c r="L653" s="6">
        <f t="shared" si="918"/>
        <v>260</v>
      </c>
      <c r="M653" s="6">
        <f t="shared" si="918"/>
        <v>260</v>
      </c>
      <c r="O653" s="1" t="s">
        <v>8</v>
      </c>
      <c r="P653" s="1" t="s">
        <v>337</v>
      </c>
    </row>
    <row r="654" spans="1:16" ht="15" customHeight="1" outlineLevel="1" x14ac:dyDescent="0.2"/>
    <row r="655" spans="1:16" ht="15" customHeight="1" outlineLevel="1" x14ac:dyDescent="0.2">
      <c r="A655" s="22" t="s">
        <v>409</v>
      </c>
      <c r="C655" s="7"/>
      <c r="P655" s="1" t="s">
        <v>362</v>
      </c>
    </row>
    <row r="656" spans="1:16" ht="15" customHeight="1" outlineLevel="1" x14ac:dyDescent="0.2">
      <c r="B656" s="1" t="s">
        <v>410</v>
      </c>
      <c r="E656" s="6">
        <f t="shared" ref="E656:L656" si="919">MIN(E657,E661)</f>
        <v>112.59713968388182</v>
      </c>
      <c r="F656" s="6">
        <f t="shared" si="919"/>
        <v>71.044353728358146</v>
      </c>
      <c r="G656" s="6">
        <f t="shared" si="919"/>
        <v>101.13743035500013</v>
      </c>
      <c r="H656" s="6">
        <f t="shared" si="919"/>
        <v>70.394635891126057</v>
      </c>
      <c r="I656" s="6">
        <f t="shared" si="919"/>
        <v>55.570831100653713</v>
      </c>
      <c r="J656" s="6">
        <f t="shared" si="919"/>
        <v>56.546075059174036</v>
      </c>
      <c r="K656" s="6">
        <f t="shared" si="919"/>
        <v>65.069107762974056</v>
      </c>
      <c r="L656" s="6">
        <f t="shared" si="919"/>
        <v>112.59713968388176</v>
      </c>
      <c r="M656" s="6">
        <f t="shared" ref="M656" si="920">MIN(M657,M661)</f>
        <v>91.251775816961725</v>
      </c>
      <c r="O656" s="1" t="s">
        <v>6</v>
      </c>
      <c r="P656" s="1" t="s">
        <v>362</v>
      </c>
    </row>
    <row r="657" spans="1:16" ht="15" customHeight="1" outlineLevel="1" x14ac:dyDescent="0.2">
      <c r="B657" s="1" t="s">
        <v>316</v>
      </c>
      <c r="E657" s="6">
        <f t="shared" ref="E657" si="921">E658*E659*E660/10^6</f>
        <v>124.72298549599212</v>
      </c>
      <c r="F657" s="6">
        <f t="shared" ref="F657:G657" si="922">F658*F659*F660/10^6</f>
        <v>71.044353728358146</v>
      </c>
      <c r="G657" s="6">
        <f t="shared" si="922"/>
        <v>112.02915362400012</v>
      </c>
      <c r="H657" s="6">
        <f t="shared" ref="H657:I657" si="923">H658*H659*H660/10^6</f>
        <v>70.394635891126057</v>
      </c>
      <c r="I657" s="6">
        <f t="shared" si="923"/>
        <v>61.55538214226258</v>
      </c>
      <c r="J657" s="6">
        <f t="shared" ref="J657" si="924">J658*J659*J660/10^6</f>
        <v>62.635652373238933</v>
      </c>
      <c r="K657" s="6">
        <f>K658*K659*K660/10^6</f>
        <v>65.069107762974056</v>
      </c>
      <c r="L657" s="6">
        <f t="shared" ref="L657:M657" si="925">L658*L659*L660/10^6</f>
        <v>124.72298549599213</v>
      </c>
      <c r="M657" s="6">
        <f t="shared" si="925"/>
        <v>101.07889013571143</v>
      </c>
      <c r="O657" s="1" t="s">
        <v>6</v>
      </c>
      <c r="P657" s="1" t="s">
        <v>533</v>
      </c>
    </row>
    <row r="658" spans="1:16" ht="15" customHeight="1" outlineLevel="1" x14ac:dyDescent="0.2">
      <c r="C658" s="1" t="s">
        <v>30</v>
      </c>
      <c r="E658" s="7">
        <v>0.9</v>
      </c>
      <c r="F658" s="7">
        <v>0.9</v>
      </c>
      <c r="G658" s="7">
        <v>0.9</v>
      </c>
      <c r="H658" s="7">
        <v>0.9</v>
      </c>
      <c r="I658" s="7">
        <v>0.9</v>
      </c>
      <c r="J658" s="7">
        <v>0.9</v>
      </c>
      <c r="K658" s="7">
        <v>0.9</v>
      </c>
      <c r="L658" s="7">
        <v>0.9</v>
      </c>
      <c r="M658" s="7">
        <v>0.9</v>
      </c>
      <c r="P658" s="1" t="s">
        <v>356</v>
      </c>
    </row>
    <row r="659" spans="1:16" ht="15" customHeight="1" outlineLevel="1" x14ac:dyDescent="0.2">
      <c r="C659" s="1" t="s">
        <v>64</v>
      </c>
      <c r="D659" s="14"/>
      <c r="E659" s="27">
        <f t="shared" ref="E659:L659" si="926">E355</f>
        <v>577421.22914811166</v>
      </c>
      <c r="F659" s="27">
        <f t="shared" si="926"/>
        <v>328909.0450386951</v>
      </c>
      <c r="G659" s="27">
        <f t="shared" si="926"/>
        <v>518653.48900000053</v>
      </c>
      <c r="H659" s="27">
        <f t="shared" si="926"/>
        <v>325901.09208854649</v>
      </c>
      <c r="I659" s="27">
        <f t="shared" si="926"/>
        <v>284978.6210289934</v>
      </c>
      <c r="J659" s="27">
        <f t="shared" si="926"/>
        <v>289979.87209832837</v>
      </c>
      <c r="K659" s="27">
        <f t="shared" si="926"/>
        <v>301245.86927302799</v>
      </c>
      <c r="L659" s="27">
        <f t="shared" si="926"/>
        <v>577421.22914811177</v>
      </c>
      <c r="M659" s="27">
        <f t="shared" ref="M659" si="927">M355</f>
        <v>467957.82470236771</v>
      </c>
      <c r="N659" s="14"/>
      <c r="O659" s="1" t="s">
        <v>165</v>
      </c>
    </row>
    <row r="660" spans="1:16" ht="15" customHeight="1" outlineLevel="1" x14ac:dyDescent="0.2">
      <c r="C660" s="1" t="s">
        <v>28</v>
      </c>
      <c r="E660" s="6">
        <f t="shared" ref="E660:M660" si="928">E41</f>
        <v>240</v>
      </c>
      <c r="F660" s="6">
        <f t="shared" si="928"/>
        <v>240</v>
      </c>
      <c r="G660" s="6">
        <f t="shared" si="928"/>
        <v>240</v>
      </c>
      <c r="H660" s="6">
        <f t="shared" si="928"/>
        <v>240</v>
      </c>
      <c r="I660" s="6">
        <f t="shared" si="928"/>
        <v>240</v>
      </c>
      <c r="J660" s="6">
        <f t="shared" si="928"/>
        <v>240</v>
      </c>
      <c r="K660" s="6">
        <f t="shared" si="928"/>
        <v>240</v>
      </c>
      <c r="L660" s="6">
        <f t="shared" si="928"/>
        <v>240</v>
      </c>
      <c r="M660" s="6">
        <f t="shared" si="928"/>
        <v>240</v>
      </c>
      <c r="O660" s="1" t="s">
        <v>8</v>
      </c>
      <c r="P660" s="1" t="s">
        <v>337</v>
      </c>
    </row>
    <row r="661" spans="1:16" ht="15" customHeight="1" outlineLevel="1" x14ac:dyDescent="0.2">
      <c r="B661" s="1" t="s">
        <v>104</v>
      </c>
      <c r="E661" s="6">
        <f t="shared" ref="E661" si="929">E662*E663*E664/10^6</f>
        <v>112.59713968388182</v>
      </c>
      <c r="F661" s="6">
        <f t="shared" ref="F661:G661" si="930">F662*F663*F664/10^6</f>
        <v>96.804747661368467</v>
      </c>
      <c r="G661" s="6">
        <f t="shared" si="930"/>
        <v>101.13743035500013</v>
      </c>
      <c r="H661" s="6">
        <f t="shared" ref="H661:I661" si="931">H662*H663*H664/10^6</f>
        <v>89.175165614691267</v>
      </c>
      <c r="I661" s="6">
        <f t="shared" si="931"/>
        <v>55.570831100653713</v>
      </c>
      <c r="J661" s="6">
        <f t="shared" ref="J661" si="932">J662*J663*J664/10^6</f>
        <v>56.546075059174036</v>
      </c>
      <c r="K661" s="6">
        <f>K662*K663*K664/10^6</f>
        <v>95.93485640784661</v>
      </c>
      <c r="L661" s="6">
        <f t="shared" ref="L661:M661" si="933">L662*L663*L664/10^6</f>
        <v>112.59713968388176</v>
      </c>
      <c r="M661" s="6">
        <f t="shared" si="933"/>
        <v>91.251775816961725</v>
      </c>
      <c r="O661" s="1" t="s">
        <v>6</v>
      </c>
      <c r="P661" s="1" t="s">
        <v>361</v>
      </c>
    </row>
    <row r="662" spans="1:16" ht="15" customHeight="1" outlineLevel="1" x14ac:dyDescent="0.2">
      <c r="C662" s="1" t="s">
        <v>101</v>
      </c>
      <c r="E662" s="7">
        <v>0.75</v>
      </c>
      <c r="F662" s="7">
        <v>0.75</v>
      </c>
      <c r="G662" s="7">
        <v>0.75</v>
      </c>
      <c r="H662" s="7">
        <v>0.75</v>
      </c>
      <c r="I662" s="7">
        <v>0.75</v>
      </c>
      <c r="J662" s="7">
        <v>0.75</v>
      </c>
      <c r="K662" s="7">
        <v>0.75</v>
      </c>
      <c r="L662" s="7">
        <v>0.75</v>
      </c>
      <c r="M662" s="7">
        <v>0.75</v>
      </c>
      <c r="P662" s="1" t="s">
        <v>358</v>
      </c>
    </row>
    <row r="663" spans="1:16" ht="15" customHeight="1" outlineLevel="1" x14ac:dyDescent="0.2">
      <c r="C663" s="1" t="s">
        <v>105</v>
      </c>
      <c r="D663" s="14"/>
      <c r="E663" s="27">
        <f t="shared" ref="E663:L663" si="934">E354</f>
        <v>577421.22914811189</v>
      </c>
      <c r="F663" s="27">
        <f t="shared" si="934"/>
        <v>496434.60339163314</v>
      </c>
      <c r="G663" s="27">
        <f t="shared" si="934"/>
        <v>518653.4890000007</v>
      </c>
      <c r="H663" s="27">
        <f t="shared" si="934"/>
        <v>457308.54161380138</v>
      </c>
      <c r="I663" s="27">
        <f t="shared" si="934"/>
        <v>284978.6210289934</v>
      </c>
      <c r="J663" s="27">
        <f t="shared" si="934"/>
        <v>289979.87209832837</v>
      </c>
      <c r="K663" s="27">
        <f t="shared" si="934"/>
        <v>491973.62260434165</v>
      </c>
      <c r="L663" s="27">
        <f t="shared" si="934"/>
        <v>577421.22914811166</v>
      </c>
      <c r="M663" s="27">
        <f t="shared" ref="M663" si="935">M354</f>
        <v>467957.82470236783</v>
      </c>
      <c r="N663" s="14"/>
      <c r="O663" s="1" t="s">
        <v>165</v>
      </c>
    </row>
    <row r="664" spans="1:16" ht="15" customHeight="1" outlineLevel="1" x14ac:dyDescent="0.2">
      <c r="C664" s="1" t="s">
        <v>100</v>
      </c>
      <c r="E664" s="6">
        <f t="shared" ref="E664:M664" si="936">E42</f>
        <v>260</v>
      </c>
      <c r="F664" s="6">
        <f t="shared" si="936"/>
        <v>260</v>
      </c>
      <c r="G664" s="6">
        <f t="shared" si="936"/>
        <v>260</v>
      </c>
      <c r="H664" s="6">
        <f t="shared" si="936"/>
        <v>260</v>
      </c>
      <c r="I664" s="6">
        <f t="shared" si="936"/>
        <v>260</v>
      </c>
      <c r="J664" s="6">
        <f t="shared" si="936"/>
        <v>260</v>
      </c>
      <c r="K664" s="6">
        <f t="shared" si="936"/>
        <v>260</v>
      </c>
      <c r="L664" s="6">
        <f t="shared" si="936"/>
        <v>260</v>
      </c>
      <c r="M664" s="6">
        <f t="shared" si="936"/>
        <v>260</v>
      </c>
      <c r="O664" s="1" t="s">
        <v>8</v>
      </c>
      <c r="P664" s="1" t="s">
        <v>337</v>
      </c>
    </row>
    <row r="667" spans="1:16" ht="15" customHeight="1" x14ac:dyDescent="0.2">
      <c r="A667" s="21" t="s">
        <v>687</v>
      </c>
      <c r="P667" s="1" t="s">
        <v>335</v>
      </c>
    </row>
    <row r="668" spans="1:16" ht="15" customHeight="1" outlineLevel="1" x14ac:dyDescent="0.2"/>
    <row r="669" spans="1:16" ht="15" customHeight="1" outlineLevel="1" x14ac:dyDescent="0.2">
      <c r="A669" s="22" t="s">
        <v>29</v>
      </c>
      <c r="C669" s="7"/>
      <c r="P669" s="1" t="s">
        <v>335</v>
      </c>
    </row>
    <row r="670" spans="1:16" ht="15" customHeight="1" outlineLevel="1" x14ac:dyDescent="0.2">
      <c r="B670" s="1" t="s">
        <v>136</v>
      </c>
      <c r="E670" s="6">
        <f t="shared" ref="E670" si="937">MIN(E672,E678)</f>
        <v>124.18975616530712</v>
      </c>
      <c r="F670" s="6">
        <f t="shared" ref="F670:G670" si="938">MIN(F672,F678)</f>
        <v>101.90270987203746</v>
      </c>
      <c r="G670" s="6">
        <f t="shared" si="938"/>
        <v>101.90270987203746</v>
      </c>
      <c r="H670" s="6">
        <f t="shared" ref="H670:I670" si="939">MIN(H672,H678)</f>
        <v>84.363540036663565</v>
      </c>
      <c r="I670" s="6">
        <f t="shared" si="939"/>
        <v>66.824370201289653</v>
      </c>
      <c r="J670" s="6">
        <f t="shared" ref="J670" si="940">MIN(J672,J678)</f>
        <v>54.566306154496559</v>
      </c>
      <c r="K670" s="6">
        <f>MIN(K672,K678)</f>
        <v>54.566306154496559</v>
      </c>
      <c r="L670" s="6">
        <f t="shared" ref="L670:M670" si="941">MIN(L672,L678)</f>
        <v>54.566306154496559</v>
      </c>
      <c r="M670" s="6">
        <f t="shared" si="941"/>
        <v>54.566306154496559</v>
      </c>
      <c r="O670" s="1" t="s">
        <v>6</v>
      </c>
      <c r="P670" s="1" t="s">
        <v>335</v>
      </c>
    </row>
    <row r="671" spans="1:16" ht="15" customHeight="1" outlineLevel="1" x14ac:dyDescent="0.2">
      <c r="B671" s="1" t="s">
        <v>134</v>
      </c>
      <c r="C671" s="7"/>
      <c r="P671" s="1" t="s">
        <v>335</v>
      </c>
    </row>
    <row r="672" spans="1:16" ht="15" customHeight="1" outlineLevel="1" x14ac:dyDescent="0.2">
      <c r="B672" s="1" t="s">
        <v>133</v>
      </c>
      <c r="E672" s="6">
        <f t="shared" ref="E672" si="942">E673*E674*E675*E676/10^6</f>
        <v>124.18975616530712</v>
      </c>
      <c r="F672" s="6">
        <f t="shared" ref="F672:G672" si="943">F673*F674*F675*F676/10^6</f>
        <v>123.66157253150429</v>
      </c>
      <c r="G672" s="6">
        <f t="shared" si="943"/>
        <v>123.66157253150429</v>
      </c>
      <c r="H672" s="6">
        <f t="shared" ref="H672:I672" si="944">H673*H674*H675*H676/10^6</f>
        <v>123.66157253150429</v>
      </c>
      <c r="I672" s="6">
        <f t="shared" si="944"/>
        <v>123.66157253150429</v>
      </c>
      <c r="J672" s="6">
        <f t="shared" ref="J672" si="945">J673*J674*J675*J676/10^6</f>
        <v>54.566306154496559</v>
      </c>
      <c r="K672" s="6">
        <f>K673*K674*K675*K676/10^6</f>
        <v>54.566306154496559</v>
      </c>
      <c r="L672" s="6">
        <f t="shared" ref="L672:M672" si="946">L673*L674*L675*L676/10^6</f>
        <v>54.566306154496559</v>
      </c>
      <c r="M672" s="6">
        <f t="shared" si="946"/>
        <v>54.566306154496559</v>
      </c>
      <c r="O672" s="1" t="s">
        <v>6</v>
      </c>
      <c r="P672" s="1" t="s">
        <v>335</v>
      </c>
    </row>
    <row r="673" spans="1:16" ht="15" customHeight="1" outlineLevel="1" x14ac:dyDescent="0.2">
      <c r="C673" s="1" t="s">
        <v>30</v>
      </c>
      <c r="E673" s="7">
        <v>0.9</v>
      </c>
      <c r="F673" s="7">
        <v>0.9</v>
      </c>
      <c r="G673" s="7">
        <v>0.9</v>
      </c>
      <c r="H673" s="7">
        <v>0.9</v>
      </c>
      <c r="I673" s="7">
        <v>0.9</v>
      </c>
      <c r="J673" s="7">
        <v>0.9</v>
      </c>
      <c r="K673" s="7">
        <v>0.9</v>
      </c>
      <c r="L673" s="7">
        <v>0.9</v>
      </c>
      <c r="M673" s="7">
        <v>0.9</v>
      </c>
      <c r="P673" s="1" t="s">
        <v>356</v>
      </c>
    </row>
    <row r="674" spans="1:16" ht="15" customHeight="1" outlineLevel="1" x14ac:dyDescent="0.2">
      <c r="C674" s="1" t="s">
        <v>119</v>
      </c>
      <c r="D674" s="14"/>
      <c r="E674" s="26">
        <f t="shared" ref="E674:L674" si="947">MIN(E107:E108)</f>
        <v>577421.22914811166</v>
      </c>
      <c r="F674" s="26">
        <f t="shared" si="947"/>
        <v>577421.22914811166</v>
      </c>
      <c r="G674" s="26">
        <f t="shared" si="947"/>
        <v>577421.22914811166</v>
      </c>
      <c r="H674" s="26">
        <f t="shared" si="947"/>
        <v>577421.22914811166</v>
      </c>
      <c r="I674" s="26">
        <f t="shared" si="947"/>
        <v>577421.22914811166</v>
      </c>
      <c r="J674" s="26">
        <f t="shared" si="947"/>
        <v>577421.22914811166</v>
      </c>
      <c r="K674" s="26">
        <f t="shared" si="947"/>
        <v>577421.22914811166</v>
      </c>
      <c r="L674" s="26">
        <f t="shared" si="947"/>
        <v>577421.22914811166</v>
      </c>
      <c r="M674" s="26">
        <f t="shared" ref="M674" si="948">MIN(M107:M108)</f>
        <v>577421.22914811166</v>
      </c>
      <c r="N674" s="14"/>
      <c r="O674" s="1" t="s">
        <v>165</v>
      </c>
    </row>
    <row r="675" spans="1:16" ht="15" customHeight="1" outlineLevel="1" x14ac:dyDescent="0.2">
      <c r="C675" s="1" t="s">
        <v>32</v>
      </c>
      <c r="E675" s="7">
        <f t="shared" ref="E675" si="949">E686</f>
        <v>0.99572469077320047</v>
      </c>
      <c r="F675" s="7">
        <f t="shared" ref="F675:G675" si="950">F686</f>
        <v>0.99148983677493874</v>
      </c>
      <c r="G675" s="7">
        <f t="shared" si="950"/>
        <v>0.99148983677493874</v>
      </c>
      <c r="H675" s="7">
        <f t="shared" ref="H675:I675" si="951">H686</f>
        <v>0.99148983677493874</v>
      </c>
      <c r="I675" s="7">
        <f t="shared" si="951"/>
        <v>0.99148983677493874</v>
      </c>
      <c r="J675" s="7">
        <f t="shared" ref="J675" si="952">J686</f>
        <v>1</v>
      </c>
      <c r="K675" s="7">
        <f>K686</f>
        <v>1</v>
      </c>
      <c r="L675" s="7">
        <f t="shared" ref="L675:M675" si="953">L686</f>
        <v>1</v>
      </c>
      <c r="M675" s="7">
        <f t="shared" si="953"/>
        <v>1</v>
      </c>
      <c r="P675" s="1" t="s">
        <v>341</v>
      </c>
    </row>
    <row r="676" spans="1:16" ht="15" customHeight="1" outlineLevel="1" x14ac:dyDescent="0.2">
      <c r="C676" s="1" t="s">
        <v>36</v>
      </c>
      <c r="E676" s="6">
        <f t="shared" ref="E676" si="954">E691</f>
        <v>240</v>
      </c>
      <c r="F676" s="6">
        <f t="shared" ref="F676:G676" si="955">F691</f>
        <v>240</v>
      </c>
      <c r="G676" s="6">
        <f t="shared" si="955"/>
        <v>240</v>
      </c>
      <c r="H676" s="6">
        <f t="shared" ref="H676:I676" si="956">H691</f>
        <v>240</v>
      </c>
      <c r="I676" s="6">
        <f t="shared" si="956"/>
        <v>240</v>
      </c>
      <c r="J676" s="6">
        <f t="shared" ref="J676" si="957">J691</f>
        <v>105</v>
      </c>
      <c r="K676" s="6">
        <f>K691</f>
        <v>105</v>
      </c>
      <c r="L676" s="6">
        <f t="shared" ref="L676:M676" si="958">L691</f>
        <v>105</v>
      </c>
      <c r="M676" s="6">
        <f t="shared" si="958"/>
        <v>105</v>
      </c>
      <c r="O676" s="1" t="s">
        <v>8</v>
      </c>
      <c r="P676" s="1" t="s">
        <v>363</v>
      </c>
    </row>
    <row r="677" spans="1:16" ht="15" customHeight="1" outlineLevel="1" x14ac:dyDescent="0.2">
      <c r="B677" s="1" t="s">
        <v>135</v>
      </c>
      <c r="C677" s="7"/>
      <c r="P677" s="1" t="s">
        <v>335</v>
      </c>
    </row>
    <row r="678" spans="1:16" ht="15" customHeight="1" outlineLevel="1" x14ac:dyDescent="0.2">
      <c r="B678" s="1" t="s">
        <v>124</v>
      </c>
      <c r="E678" s="6">
        <f t="shared" ref="E678" si="959">E679*E680*E681*E682*E683/10^6</f>
        <v>124.18975616530712</v>
      </c>
      <c r="F678" s="6">
        <f t="shared" ref="F678:G678" si="960">F679*F680*F681*F682*F683/10^6</f>
        <v>101.90270987203746</v>
      </c>
      <c r="G678" s="6">
        <f t="shared" si="960"/>
        <v>101.90270987203746</v>
      </c>
      <c r="H678" s="6">
        <f t="shared" ref="H678:I678" si="961">H679*H680*H681*H682*H683/10^6</f>
        <v>84.363540036663565</v>
      </c>
      <c r="I678" s="6">
        <f t="shared" si="961"/>
        <v>66.824370201289653</v>
      </c>
      <c r="J678" s="6">
        <f t="shared" ref="J678" si="962">J679*J680*J681*J682*J683/10^6</f>
        <v>54.566306154496559</v>
      </c>
      <c r="K678" s="6">
        <f>K679*K680*K681*K682*K683/10^6</f>
        <v>96.889350675406419</v>
      </c>
      <c r="L678" s="6">
        <f t="shared" ref="L678:M678" si="963">L679*L680*L681*L682*L683/10^6</f>
        <v>103.33396231938684</v>
      </c>
      <c r="M678" s="6">
        <f t="shared" si="963"/>
        <v>101.09596997397445</v>
      </c>
      <c r="O678" s="1" t="s">
        <v>6</v>
      </c>
      <c r="P678" s="1" t="s">
        <v>335</v>
      </c>
    </row>
    <row r="679" spans="1:16" ht="15" customHeight="1" outlineLevel="1" x14ac:dyDescent="0.2">
      <c r="C679" s="1" t="s">
        <v>30</v>
      </c>
      <c r="E679" s="7">
        <v>0.9</v>
      </c>
      <c r="F679" s="7">
        <v>0.9</v>
      </c>
      <c r="G679" s="7">
        <v>0.9</v>
      </c>
      <c r="H679" s="7">
        <v>0.9</v>
      </c>
      <c r="I679" s="7">
        <v>0.9</v>
      </c>
      <c r="J679" s="7">
        <v>0.9</v>
      </c>
      <c r="K679" s="7">
        <v>0.9</v>
      </c>
      <c r="L679" s="7">
        <v>0.9</v>
      </c>
      <c r="M679" s="7">
        <v>0.9</v>
      </c>
      <c r="P679" s="1" t="s">
        <v>356</v>
      </c>
    </row>
    <row r="680" spans="1:16" ht="15" customHeight="1" outlineLevel="1" x14ac:dyDescent="0.2">
      <c r="C680" s="1" t="s">
        <v>119</v>
      </c>
      <c r="D680" s="14"/>
      <c r="E680" s="26">
        <f t="shared" ref="E680:L680" si="964">MIN(E107:E108)</f>
        <v>577421.22914811166</v>
      </c>
      <c r="F680" s="26">
        <f t="shared" si="964"/>
        <v>577421.22914811166</v>
      </c>
      <c r="G680" s="26">
        <f t="shared" si="964"/>
        <v>577421.22914811166</v>
      </c>
      <c r="H680" s="26">
        <f t="shared" si="964"/>
        <v>577421.22914811166</v>
      </c>
      <c r="I680" s="26">
        <f t="shared" si="964"/>
        <v>577421.22914811166</v>
      </c>
      <c r="J680" s="26">
        <f t="shared" si="964"/>
        <v>577421.22914811166</v>
      </c>
      <c r="K680" s="26">
        <f t="shared" si="964"/>
        <v>577421.22914811166</v>
      </c>
      <c r="L680" s="26">
        <f t="shared" si="964"/>
        <v>577421.22914811166</v>
      </c>
      <c r="M680" s="26">
        <f t="shared" ref="M680" si="965">MIN(M107:M108)</f>
        <v>577421.22914811166</v>
      </c>
      <c r="N680" s="14"/>
      <c r="O680" s="1" t="s">
        <v>165</v>
      </c>
    </row>
    <row r="681" spans="1:16" ht="15" customHeight="1" outlineLevel="1" x14ac:dyDescent="0.2">
      <c r="C681" s="1" t="s">
        <v>23</v>
      </c>
      <c r="E681" s="7">
        <f t="shared" ref="E681:E682" si="966">E700</f>
        <v>1</v>
      </c>
      <c r="F681" s="7">
        <f t="shared" ref="F681:G681" si="967">F700</f>
        <v>1</v>
      </c>
      <c r="G681" s="7">
        <f t="shared" si="967"/>
        <v>1</v>
      </c>
      <c r="H681" s="7">
        <f t="shared" ref="H681:I681" si="968">H700</f>
        <v>1</v>
      </c>
      <c r="I681" s="7">
        <f t="shared" si="968"/>
        <v>1</v>
      </c>
      <c r="J681" s="7">
        <f t="shared" ref="J681" si="969">J700</f>
        <v>1</v>
      </c>
      <c r="K681" s="7">
        <f>K700</f>
        <v>1</v>
      </c>
      <c r="L681" s="7">
        <f t="shared" ref="L681:M681" si="970">L700</f>
        <v>0.97049913220775241</v>
      </c>
      <c r="M681" s="7">
        <f t="shared" si="970"/>
        <v>0.97082524505301637</v>
      </c>
      <c r="P681" s="1" t="s">
        <v>342</v>
      </c>
    </row>
    <row r="682" spans="1:16" ht="15" customHeight="1" outlineLevel="1" x14ac:dyDescent="0.2">
      <c r="C682" s="1" t="s">
        <v>32</v>
      </c>
      <c r="E682" s="7">
        <f t="shared" si="966"/>
        <v>0.99572469077320047</v>
      </c>
      <c r="F682" s="7">
        <f t="shared" ref="F682:G682" si="971">F701</f>
        <v>1</v>
      </c>
      <c r="G682" s="7">
        <f t="shared" si="971"/>
        <v>1</v>
      </c>
      <c r="H682" s="7">
        <f t="shared" ref="H682:I682" si="972">H701</f>
        <v>1</v>
      </c>
      <c r="I682" s="7">
        <f t="shared" si="972"/>
        <v>1</v>
      </c>
      <c r="J682" s="7">
        <f t="shared" ref="J682" si="973">J701</f>
        <v>1</v>
      </c>
      <c r="K682" s="7">
        <f>K701</f>
        <v>1</v>
      </c>
      <c r="L682" s="7">
        <f t="shared" ref="L682:M682" si="974">L701</f>
        <v>1</v>
      </c>
      <c r="M682" s="7">
        <f t="shared" si="974"/>
        <v>1</v>
      </c>
      <c r="P682" s="1" t="s">
        <v>341</v>
      </c>
    </row>
    <row r="683" spans="1:16" ht="15" customHeight="1" outlineLevel="1" x14ac:dyDescent="0.2">
      <c r="C683" s="1" t="s">
        <v>36</v>
      </c>
      <c r="E683" s="6">
        <f t="shared" ref="E683" si="975">E706</f>
        <v>240</v>
      </c>
      <c r="F683" s="6">
        <f t="shared" ref="F683:G683" si="976">F706</f>
        <v>196.08775617446139</v>
      </c>
      <c r="G683" s="6">
        <f t="shared" si="976"/>
        <v>196.08775617446139</v>
      </c>
      <c r="H683" s="6">
        <f t="shared" ref="H683:I683" si="977">H706</f>
        <v>162.33775617446139</v>
      </c>
      <c r="I683" s="6">
        <f t="shared" si="977"/>
        <v>128.58775617446136</v>
      </c>
      <c r="J683" s="6">
        <f t="shared" ref="J683" si="978">J706</f>
        <v>105</v>
      </c>
      <c r="K683" s="6">
        <f>K706</f>
        <v>186.44072758220474</v>
      </c>
      <c r="L683" s="6">
        <f t="shared" ref="L683:M683" si="979">L706</f>
        <v>204.88618453908106</v>
      </c>
      <c r="M683" s="6">
        <f t="shared" si="979"/>
        <v>200.38145516440949</v>
      </c>
      <c r="O683" s="1" t="s">
        <v>8</v>
      </c>
      <c r="P683" s="1" t="s">
        <v>363</v>
      </c>
    </row>
    <row r="684" spans="1:16" ht="15" customHeight="1" outlineLevel="1" x14ac:dyDescent="0.2"/>
    <row r="685" spans="1:16" ht="15" customHeight="1" outlineLevel="1" x14ac:dyDescent="0.2">
      <c r="A685" s="22" t="s">
        <v>130</v>
      </c>
      <c r="P685" s="1" t="s">
        <v>341</v>
      </c>
    </row>
    <row r="686" spans="1:16" ht="15" customHeight="1" outlineLevel="1" x14ac:dyDescent="0.2">
      <c r="B686" s="1" t="s">
        <v>43</v>
      </c>
      <c r="E686" s="7">
        <f t="shared" ref="E686" si="980">MIN(1,E687-SQRT(E687^2-1/E690^2))</f>
        <v>0.99572469077320047</v>
      </c>
      <c r="F686" s="7">
        <f t="shared" ref="F686:G686" si="981">MIN(1,F687-SQRT(F687^2-1/F690^2))</f>
        <v>0.99148983677493874</v>
      </c>
      <c r="G686" s="7">
        <f t="shared" si="981"/>
        <v>0.99148983677493874</v>
      </c>
      <c r="H686" s="7">
        <f t="shared" ref="H686:I686" si="982">MIN(1,H687-SQRT(H687^2-1/H690^2))</f>
        <v>0.99148983677493874</v>
      </c>
      <c r="I686" s="7">
        <f t="shared" si="982"/>
        <v>0.99148983677493874</v>
      </c>
      <c r="J686" s="7">
        <f t="shared" ref="J686" si="983">MIN(1,J687-SQRT(J687^2-1/J690^2))</f>
        <v>1</v>
      </c>
      <c r="K686" s="7">
        <f>MIN(1,K687-SQRT(K687^2-1/K690^2))</f>
        <v>1</v>
      </c>
      <c r="L686" s="7">
        <f t="shared" ref="L686:M686" si="984">MIN(1,L687-SQRT(L687^2-1/L690^2))</f>
        <v>1</v>
      </c>
      <c r="M686" s="7">
        <f t="shared" si="984"/>
        <v>1</v>
      </c>
      <c r="P686" s="1" t="s">
        <v>341</v>
      </c>
    </row>
    <row r="687" spans="1:16" ht="15" customHeight="1" outlineLevel="1" x14ac:dyDescent="0.2">
      <c r="B687" s="1" t="s">
        <v>44</v>
      </c>
      <c r="E687" s="7">
        <f t="shared" ref="E687" si="985">(1+E688*(E690-E689)+E690^2)/(2*E690^2)</f>
        <v>5.4235013382795456</v>
      </c>
      <c r="F687" s="7">
        <f t="shared" ref="F687:G687" si="986">(1+F688*(F690-F689)+F690^2)/(2*F690^2)</f>
        <v>5.4424223135003471</v>
      </c>
      <c r="G687" s="7">
        <f t="shared" si="986"/>
        <v>5.4424223135003471</v>
      </c>
      <c r="H687" s="7">
        <f t="shared" ref="H687:I687" si="987">(1+H688*(H690-H689)+H690^2)/(2*H690^2)</f>
        <v>5.4424223135003471</v>
      </c>
      <c r="I687" s="7">
        <f t="shared" si="987"/>
        <v>5.4424223135003471</v>
      </c>
      <c r="J687" s="7">
        <f t="shared" ref="J687" si="988">(1+J688*(J690-J689)+J690^2)/(2*J690^2)</f>
        <v>11.312228148031434</v>
      </c>
      <c r="K687" s="7">
        <f>(1+K688*(K690-K689)+K690^2)/(2*K690^2)</f>
        <v>11.312228148031434</v>
      </c>
      <c r="L687" s="7">
        <f t="shared" ref="L687:M687" si="989">(1+L688*(L690-L689)+L690^2)/(2*L690^2)</f>
        <v>11.312228148031434</v>
      </c>
      <c r="M687" s="7">
        <f t="shared" si="989"/>
        <v>11.312228148031434</v>
      </c>
      <c r="P687" s="1" t="s">
        <v>341</v>
      </c>
    </row>
    <row r="688" spans="1:16" ht="15" customHeight="1" outlineLevel="1" x14ac:dyDescent="0.2">
      <c r="C688" s="1" t="s">
        <v>145</v>
      </c>
      <c r="E688" s="31">
        <f t="shared" ref="E688:M688" si="990">E72</f>
        <v>0.2</v>
      </c>
      <c r="F688" s="31">
        <f t="shared" si="990"/>
        <v>0.4</v>
      </c>
      <c r="G688" s="31">
        <f t="shared" si="990"/>
        <v>0.4</v>
      </c>
      <c r="H688" s="31">
        <f t="shared" si="990"/>
        <v>0.4</v>
      </c>
      <c r="I688" s="31">
        <f t="shared" si="990"/>
        <v>0.4</v>
      </c>
      <c r="J688" s="31">
        <f t="shared" si="990"/>
        <v>0.4</v>
      </c>
      <c r="K688" s="31">
        <f t="shared" si="990"/>
        <v>0.4</v>
      </c>
      <c r="L688" s="31">
        <f t="shared" si="990"/>
        <v>0.4</v>
      </c>
      <c r="M688" s="31">
        <f t="shared" si="990"/>
        <v>0.4</v>
      </c>
      <c r="P688" s="1" t="s">
        <v>341</v>
      </c>
    </row>
    <row r="689" spans="1:16" ht="15" customHeight="1" outlineLevel="1" x14ac:dyDescent="0.2">
      <c r="C689" s="1" t="s">
        <v>39</v>
      </c>
      <c r="E689" s="9">
        <v>0.3</v>
      </c>
      <c r="F689" s="9">
        <v>0.3</v>
      </c>
      <c r="G689" s="9">
        <v>0.3</v>
      </c>
      <c r="H689" s="9">
        <v>0.3</v>
      </c>
      <c r="I689" s="9">
        <v>0.3</v>
      </c>
      <c r="J689" s="9">
        <v>0.3</v>
      </c>
      <c r="K689" s="9">
        <v>0.3</v>
      </c>
      <c r="L689" s="9">
        <v>0.3</v>
      </c>
      <c r="M689" s="9">
        <v>0.3</v>
      </c>
      <c r="P689" s="1" t="s">
        <v>341</v>
      </c>
    </row>
    <row r="690" spans="1:16" ht="15" customHeight="1" outlineLevel="1" x14ac:dyDescent="0.2">
      <c r="B690" s="1" t="s">
        <v>45</v>
      </c>
      <c r="E690" s="7">
        <f t="shared" ref="E690" si="991">E711/PI()*SQRT(E691/E692)</f>
        <v>0.31928908675175738</v>
      </c>
      <c r="F690" s="7">
        <f t="shared" ref="F690:G690" si="992">F711/PI()*SQRT(F691/F692)</f>
        <v>0.31928908675175738</v>
      </c>
      <c r="G690" s="7">
        <f t="shared" si="992"/>
        <v>0.31928908675175738</v>
      </c>
      <c r="H690" s="7">
        <f t="shared" ref="H690:I690" si="993">H711/PI()*SQRT(H691/H692)</f>
        <v>0.31928908675175738</v>
      </c>
      <c r="I690" s="7">
        <f t="shared" si="993"/>
        <v>0.31928908675175738</v>
      </c>
      <c r="J690" s="7">
        <f t="shared" ref="J690" si="994">J711/PI()*SQRT(J691/J692)</f>
        <v>0.2111898799705195</v>
      </c>
      <c r="K690" s="7">
        <f>K711/PI()*SQRT(K691/K692)</f>
        <v>0.2111898799705195</v>
      </c>
      <c r="L690" s="7">
        <f t="shared" ref="L690:M690" si="995">L711/PI()*SQRT(L691/L692)</f>
        <v>0.2111898799705195</v>
      </c>
      <c r="M690" s="7">
        <f t="shared" si="995"/>
        <v>0.2111898799705195</v>
      </c>
      <c r="P690" s="1" t="s">
        <v>349</v>
      </c>
    </row>
    <row r="691" spans="1:16" ht="15" customHeight="1" outlineLevel="1" x14ac:dyDescent="0.2">
      <c r="C691" s="1" t="s">
        <v>132</v>
      </c>
      <c r="E691" s="6">
        <f t="shared" ref="E691" si="996">MIN(E693:E697)</f>
        <v>240</v>
      </c>
      <c r="F691" s="6">
        <f t="shared" ref="F691:G691" si="997">MIN(F693:F697)</f>
        <v>240</v>
      </c>
      <c r="G691" s="6">
        <f t="shared" si="997"/>
        <v>240</v>
      </c>
      <c r="H691" s="6">
        <f t="shared" ref="H691:I691" si="998">MIN(H693:H697)</f>
        <v>240</v>
      </c>
      <c r="I691" s="6">
        <f t="shared" si="998"/>
        <v>240</v>
      </c>
      <c r="J691" s="6">
        <f t="shared" ref="J691" si="999">MIN(J693:J697)</f>
        <v>105</v>
      </c>
      <c r="K691" s="6">
        <f>MIN(K693:K697)</f>
        <v>105</v>
      </c>
      <c r="L691" s="6">
        <f t="shared" ref="L691:M691" si="1000">MIN(L693:L697)</f>
        <v>105</v>
      </c>
      <c r="M691" s="6">
        <f t="shared" si="1000"/>
        <v>105</v>
      </c>
      <c r="O691" s="1" t="s">
        <v>8</v>
      </c>
      <c r="P691" s="1" t="s">
        <v>363</v>
      </c>
    </row>
    <row r="692" spans="1:16" ht="15" customHeight="1" outlineLevel="1" x14ac:dyDescent="0.2">
      <c r="C692" s="1" t="s">
        <v>22</v>
      </c>
      <c r="E692" s="6">
        <f t="shared" ref="E692:M692" si="1001">E45</f>
        <v>70000</v>
      </c>
      <c r="F692" s="6">
        <f t="shared" si="1001"/>
        <v>70000</v>
      </c>
      <c r="G692" s="6">
        <f t="shared" si="1001"/>
        <v>70000</v>
      </c>
      <c r="H692" s="6">
        <f t="shared" si="1001"/>
        <v>70000</v>
      </c>
      <c r="I692" s="6">
        <f t="shared" si="1001"/>
        <v>70000</v>
      </c>
      <c r="J692" s="6">
        <f t="shared" si="1001"/>
        <v>70000</v>
      </c>
      <c r="K692" s="6">
        <f t="shared" si="1001"/>
        <v>70000</v>
      </c>
      <c r="L692" s="6">
        <f t="shared" si="1001"/>
        <v>70000</v>
      </c>
      <c r="M692" s="6">
        <f t="shared" si="1001"/>
        <v>70000</v>
      </c>
      <c r="O692" s="1" t="s">
        <v>8</v>
      </c>
      <c r="P692" s="1" t="s">
        <v>338</v>
      </c>
    </row>
    <row r="693" spans="1:16" ht="15" customHeight="1" outlineLevel="1" x14ac:dyDescent="0.2">
      <c r="C693" s="1" t="s">
        <v>125</v>
      </c>
      <c r="E693" s="28">
        <f t="shared" ref="E693:L693" si="1002">E558</f>
        <v>240</v>
      </c>
      <c r="F693" s="28">
        <f t="shared" si="1002"/>
        <v>240</v>
      </c>
      <c r="G693" s="28">
        <f t="shared" si="1002"/>
        <v>240</v>
      </c>
      <c r="H693" s="28">
        <f t="shared" si="1002"/>
        <v>240</v>
      </c>
      <c r="I693" s="28">
        <f t="shared" si="1002"/>
        <v>240</v>
      </c>
      <c r="J693" s="28">
        <f t="shared" si="1002"/>
        <v>240</v>
      </c>
      <c r="K693" s="28">
        <f t="shared" si="1002"/>
        <v>240</v>
      </c>
      <c r="L693" s="28">
        <f t="shared" si="1002"/>
        <v>240</v>
      </c>
      <c r="M693" s="28">
        <f t="shared" ref="M693" si="1003">M558</f>
        <v>240</v>
      </c>
      <c r="O693" s="1" t="s">
        <v>8</v>
      </c>
      <c r="P693" s="1" t="s">
        <v>364</v>
      </c>
    </row>
    <row r="694" spans="1:16" ht="15" customHeight="1" outlineLevel="1" x14ac:dyDescent="0.2">
      <c r="C694" s="1" t="s">
        <v>126</v>
      </c>
      <c r="E694" s="28" t="str">
        <f t="shared" ref="E694:M697" si="1004">E559</f>
        <v>-</v>
      </c>
      <c r="F694" s="28" t="str">
        <f t="shared" ref="F694:J697" si="1005">F559</f>
        <v>-</v>
      </c>
      <c r="G694" s="28" t="str">
        <f t="shared" si="1005"/>
        <v>-</v>
      </c>
      <c r="H694" s="28" t="str">
        <f t="shared" si="1005"/>
        <v>-</v>
      </c>
      <c r="I694" s="28" t="str">
        <f t="shared" si="1005"/>
        <v>-</v>
      </c>
      <c r="J694" s="28" t="str">
        <f t="shared" si="1005"/>
        <v>-</v>
      </c>
      <c r="K694" s="28" t="str">
        <f t="shared" ref="K694" si="1006">K559</f>
        <v>-</v>
      </c>
      <c r="L694" s="28" t="str">
        <f t="shared" si="1004"/>
        <v>-</v>
      </c>
      <c r="M694" s="28" t="str">
        <f t="shared" si="1004"/>
        <v>-</v>
      </c>
      <c r="O694" s="1" t="s">
        <v>8</v>
      </c>
      <c r="P694" s="1" t="s">
        <v>365</v>
      </c>
    </row>
    <row r="695" spans="1:16" ht="15" customHeight="1" outlineLevel="1" x14ac:dyDescent="0.2">
      <c r="C695" s="1" t="s">
        <v>408</v>
      </c>
      <c r="E695" s="28">
        <f t="shared" si="1004"/>
        <v>240</v>
      </c>
      <c r="F695" s="28">
        <f t="shared" si="1005"/>
        <v>240</v>
      </c>
      <c r="G695" s="28">
        <f t="shared" si="1005"/>
        <v>240</v>
      </c>
      <c r="H695" s="28">
        <f t="shared" si="1005"/>
        <v>240</v>
      </c>
      <c r="I695" s="28">
        <f t="shared" si="1005"/>
        <v>240</v>
      </c>
      <c r="J695" s="28">
        <f t="shared" si="1005"/>
        <v>240</v>
      </c>
      <c r="K695" s="28">
        <f t="shared" ref="K695" si="1007">K560</f>
        <v>240</v>
      </c>
      <c r="L695" s="28">
        <f t="shared" si="1004"/>
        <v>240</v>
      </c>
      <c r="M695" s="28">
        <f t="shared" si="1004"/>
        <v>240</v>
      </c>
      <c r="O695" s="1" t="s">
        <v>8</v>
      </c>
      <c r="P695" s="1" t="s">
        <v>366</v>
      </c>
    </row>
    <row r="696" spans="1:16" ht="15" customHeight="1" outlineLevel="1" x14ac:dyDescent="0.2">
      <c r="C696" s="1" t="s">
        <v>127</v>
      </c>
      <c r="E696" s="28" t="str">
        <f t="shared" si="1004"/>
        <v>-</v>
      </c>
      <c r="F696" s="28" t="str">
        <f t="shared" si="1005"/>
        <v>-</v>
      </c>
      <c r="G696" s="28" t="str">
        <f t="shared" si="1005"/>
        <v>-</v>
      </c>
      <c r="H696" s="28" t="str">
        <f t="shared" si="1005"/>
        <v>-</v>
      </c>
      <c r="I696" s="28" t="str">
        <f t="shared" si="1005"/>
        <v>-</v>
      </c>
      <c r="J696" s="28" t="str">
        <f t="shared" si="1005"/>
        <v>-</v>
      </c>
      <c r="K696" s="28" t="str">
        <f t="shared" ref="K696" si="1008">K561</f>
        <v>-</v>
      </c>
      <c r="L696" s="28" t="str">
        <f t="shared" si="1004"/>
        <v>-</v>
      </c>
      <c r="M696" s="28" t="str">
        <f t="shared" si="1004"/>
        <v>-</v>
      </c>
      <c r="O696" s="1" t="s">
        <v>8</v>
      </c>
      <c r="P696" s="1" t="s">
        <v>367</v>
      </c>
    </row>
    <row r="697" spans="1:16" ht="15" customHeight="1" outlineLevel="1" x14ac:dyDescent="0.2">
      <c r="C697" s="1" t="s">
        <v>128</v>
      </c>
      <c r="E697" s="28" t="str">
        <f t="shared" si="1004"/>
        <v>-</v>
      </c>
      <c r="F697" s="28" t="str">
        <f t="shared" si="1005"/>
        <v>-</v>
      </c>
      <c r="G697" s="28" t="str">
        <f t="shared" si="1005"/>
        <v>-</v>
      </c>
      <c r="H697" s="28" t="str">
        <f t="shared" si="1005"/>
        <v>-</v>
      </c>
      <c r="I697" s="28" t="str">
        <f t="shared" si="1005"/>
        <v>-</v>
      </c>
      <c r="J697" s="28">
        <f t="shared" si="1005"/>
        <v>105</v>
      </c>
      <c r="K697" s="28">
        <f t="shared" ref="K697" si="1009">K562</f>
        <v>105</v>
      </c>
      <c r="L697" s="28">
        <f t="shared" si="1004"/>
        <v>105</v>
      </c>
      <c r="M697" s="28">
        <f t="shared" si="1004"/>
        <v>105</v>
      </c>
      <c r="O697" s="1" t="s">
        <v>8</v>
      </c>
      <c r="P697" s="1" t="s">
        <v>368</v>
      </c>
    </row>
    <row r="698" spans="1:16" ht="15" customHeight="1" outlineLevel="1" x14ac:dyDescent="0.2"/>
    <row r="699" spans="1:16" ht="15" customHeight="1" outlineLevel="1" x14ac:dyDescent="0.2">
      <c r="A699" s="22" t="s">
        <v>131</v>
      </c>
      <c r="P699" s="1" t="s">
        <v>341</v>
      </c>
    </row>
    <row r="700" spans="1:16" ht="15" customHeight="1" outlineLevel="1" x14ac:dyDescent="0.2">
      <c r="B700" s="1" t="s">
        <v>42</v>
      </c>
      <c r="E700" s="7">
        <f t="shared" ref="E700:M700" si="1010">IF(E73="oui",MIN(1,0.9+0.1*ABS(1-E705)),1)</f>
        <v>1</v>
      </c>
      <c r="F700" s="7">
        <f t="shared" si="1010"/>
        <v>1</v>
      </c>
      <c r="G700" s="7">
        <f t="shared" si="1010"/>
        <v>1</v>
      </c>
      <c r="H700" s="7">
        <f t="shared" si="1010"/>
        <v>1</v>
      </c>
      <c r="I700" s="7">
        <f t="shared" si="1010"/>
        <v>1</v>
      </c>
      <c r="J700" s="7">
        <f t="shared" si="1010"/>
        <v>1</v>
      </c>
      <c r="K700" s="7">
        <f t="shared" si="1010"/>
        <v>1</v>
      </c>
      <c r="L700" s="7">
        <f t="shared" si="1010"/>
        <v>0.97049913220775241</v>
      </c>
      <c r="M700" s="7">
        <f t="shared" si="1010"/>
        <v>0.97082524505301637</v>
      </c>
      <c r="P700" s="1" t="s">
        <v>342</v>
      </c>
    </row>
    <row r="701" spans="1:16" ht="15" customHeight="1" outlineLevel="1" x14ac:dyDescent="0.2">
      <c r="B701" s="1" t="s">
        <v>43</v>
      </c>
      <c r="E701" s="7">
        <f t="shared" ref="E701" si="1011">MIN(1,E702-SQRT(E702^2-1/E705^2))</f>
        <v>0.99572469077320047</v>
      </c>
      <c r="F701" s="7">
        <f t="shared" ref="F701:G701" si="1012">MIN(1,F702-SQRT(F702^2-1/F705^2))</f>
        <v>1</v>
      </c>
      <c r="G701" s="7">
        <f t="shared" si="1012"/>
        <v>1</v>
      </c>
      <c r="H701" s="7">
        <f t="shared" ref="H701:I701" si="1013">MIN(1,H702-SQRT(H702^2-1/H705^2))</f>
        <v>1</v>
      </c>
      <c r="I701" s="7">
        <f t="shared" si="1013"/>
        <v>1</v>
      </c>
      <c r="J701" s="7">
        <f t="shared" ref="J701" si="1014">MIN(1,J702-SQRT(J702^2-1/J705^2))</f>
        <v>1</v>
      </c>
      <c r="K701" s="7">
        <f>MIN(1,K702-SQRT(K702^2-1/K705^2))</f>
        <v>1</v>
      </c>
      <c r="L701" s="7">
        <f t="shared" ref="L701:M701" si="1015">MIN(1,L702-SQRT(L702^2-1/L705^2))</f>
        <v>1</v>
      </c>
      <c r="M701" s="7">
        <f t="shared" si="1015"/>
        <v>1</v>
      </c>
      <c r="P701" s="1" t="s">
        <v>341</v>
      </c>
    </row>
    <row r="702" spans="1:16" ht="15" customHeight="1" outlineLevel="1" x14ac:dyDescent="0.2">
      <c r="B702" s="1" t="s">
        <v>44</v>
      </c>
      <c r="E702" s="7">
        <f t="shared" ref="E702" si="1016">(1+E703*(E705-E704)+E705^2)/(2*E705^2)</f>
        <v>5.4235013382795456</v>
      </c>
      <c r="F702" s="7">
        <f t="shared" ref="F702:G702" si="1017">(1+F703*(F705-F704)+F705^2)/(2*F705^2)</f>
        <v>6.4755593201253543</v>
      </c>
      <c r="G702" s="7">
        <f t="shared" si="1017"/>
        <v>6.4755593201253543</v>
      </c>
      <c r="H702" s="7">
        <f t="shared" ref="H702:I702" si="1018">(1+H703*(H705-H704)+H705^2)/(2*H705^2)</f>
        <v>7.6424421467435364</v>
      </c>
      <c r="I702" s="7">
        <f t="shared" si="1018"/>
        <v>9.4113271873848223</v>
      </c>
      <c r="J702" s="7">
        <f t="shared" ref="J702" si="1019">(1+J703*(J705-J704)+J705^2)/(2*J705^2)</f>
        <v>11.312228148031434</v>
      </c>
      <c r="K702" s="7">
        <f>(1+K703*(K705-K704)+K705^2)/(2*K705^2)</f>
        <v>6.7665986993686609</v>
      </c>
      <c r="L702" s="7">
        <f t="shared" ref="L702:M702" si="1020">(1+L703*(L705-L704)+L705^2)/(2*L705^2)</f>
        <v>6.2336670947976804</v>
      </c>
      <c r="M702" s="7">
        <f t="shared" si="1020"/>
        <v>6.3549016161053</v>
      </c>
      <c r="P702" s="1" t="s">
        <v>341</v>
      </c>
    </row>
    <row r="703" spans="1:16" ht="15" customHeight="1" outlineLevel="1" x14ac:dyDescent="0.2">
      <c r="C703" s="1" t="s">
        <v>145</v>
      </c>
      <c r="E703" s="31">
        <f t="shared" ref="E703:M703" si="1021">E72</f>
        <v>0.2</v>
      </c>
      <c r="F703" s="31">
        <f t="shared" si="1021"/>
        <v>0.4</v>
      </c>
      <c r="G703" s="31">
        <f t="shared" si="1021"/>
        <v>0.4</v>
      </c>
      <c r="H703" s="31">
        <f t="shared" si="1021"/>
        <v>0.4</v>
      </c>
      <c r="I703" s="31">
        <f t="shared" si="1021"/>
        <v>0.4</v>
      </c>
      <c r="J703" s="31">
        <f t="shared" si="1021"/>
        <v>0.4</v>
      </c>
      <c r="K703" s="31">
        <f t="shared" si="1021"/>
        <v>0.4</v>
      </c>
      <c r="L703" s="31">
        <f t="shared" si="1021"/>
        <v>0.4</v>
      </c>
      <c r="M703" s="31">
        <f t="shared" si="1021"/>
        <v>0.4</v>
      </c>
      <c r="P703" s="1" t="s">
        <v>341</v>
      </c>
    </row>
    <row r="704" spans="1:16" ht="15" customHeight="1" outlineLevel="1" x14ac:dyDescent="0.2">
      <c r="C704" s="1" t="s">
        <v>39</v>
      </c>
      <c r="E704" s="9">
        <v>0.3</v>
      </c>
      <c r="F704" s="9">
        <v>0.3</v>
      </c>
      <c r="G704" s="9">
        <v>0.3</v>
      </c>
      <c r="H704" s="9">
        <v>0.3</v>
      </c>
      <c r="I704" s="9">
        <v>0.3</v>
      </c>
      <c r="J704" s="9">
        <v>0.3</v>
      </c>
      <c r="K704" s="9">
        <v>0.3</v>
      </c>
      <c r="L704" s="9">
        <v>0.3</v>
      </c>
      <c r="M704" s="9">
        <v>0.3</v>
      </c>
      <c r="P704" s="1" t="s">
        <v>341</v>
      </c>
    </row>
    <row r="705" spans="1:16" ht="15" customHeight="1" outlineLevel="1" x14ac:dyDescent="0.2">
      <c r="B705" s="1" t="s">
        <v>45</v>
      </c>
      <c r="E705" s="7">
        <f t="shared" ref="E705" si="1022">E711/PI()*SQRT(E706/E707)</f>
        <v>0.31928908675175738</v>
      </c>
      <c r="F705" s="7">
        <f t="shared" ref="F705:G705" si="1023">F711/PI()*SQRT(F706/F707)</f>
        <v>0.28860489462959615</v>
      </c>
      <c r="G705" s="7">
        <f t="shared" si="1023"/>
        <v>0.28860489462959615</v>
      </c>
      <c r="H705" s="7">
        <f t="shared" ref="H705:I705" si="1024">H711/PI()*SQRT(H706/H707)</f>
        <v>0.2625960706578796</v>
      </c>
      <c r="I705" s="7">
        <f t="shared" si="1024"/>
        <v>0.23371052061419029</v>
      </c>
      <c r="J705" s="7">
        <f t="shared" ref="J705" si="1025">J711/PI()*SQRT(J706/J707)</f>
        <v>0.2111898799705195</v>
      </c>
      <c r="K705" s="7">
        <f>K711/PI()*SQRT(K706/K707)</f>
        <v>0.28141604057162556</v>
      </c>
      <c r="L705" s="7">
        <f t="shared" ref="L705:M705" si="1026">L711/PI()*SQRT(L706/L707)</f>
        <v>0.29500867792247598</v>
      </c>
      <c r="M705" s="7">
        <f t="shared" si="1026"/>
        <v>0.29174754946983655</v>
      </c>
      <c r="P705" s="1" t="s">
        <v>349</v>
      </c>
    </row>
    <row r="706" spans="1:16" ht="15" customHeight="1" outlineLevel="1" x14ac:dyDescent="0.2">
      <c r="C706" s="1" t="s">
        <v>137</v>
      </c>
      <c r="E706" s="6">
        <f t="shared" ref="E706" si="1027">MIN(E708)</f>
        <v>240</v>
      </c>
      <c r="F706" s="6">
        <f t="shared" ref="F706:G706" si="1028">MIN(F708)</f>
        <v>196.08775617446139</v>
      </c>
      <c r="G706" s="6">
        <f t="shared" si="1028"/>
        <v>196.08775617446139</v>
      </c>
      <c r="H706" s="6">
        <f t="shared" ref="H706:I706" si="1029">MIN(H708)</f>
        <v>162.33775617446139</v>
      </c>
      <c r="I706" s="6">
        <f t="shared" si="1029"/>
        <v>128.58775617446136</v>
      </c>
      <c r="J706" s="6">
        <f t="shared" ref="J706" si="1030">MIN(J708)</f>
        <v>105</v>
      </c>
      <c r="K706" s="6">
        <f>MIN(K708)</f>
        <v>186.44072758220474</v>
      </c>
      <c r="L706" s="6">
        <f t="shared" ref="L706:M706" si="1031">MIN(L708)</f>
        <v>204.88618453908106</v>
      </c>
      <c r="M706" s="6">
        <f t="shared" si="1031"/>
        <v>200.38145516440949</v>
      </c>
      <c r="O706" s="1" t="s">
        <v>8</v>
      </c>
      <c r="P706" s="1" t="s">
        <v>363</v>
      </c>
    </row>
    <row r="707" spans="1:16" ht="15" customHeight="1" outlineLevel="1" x14ac:dyDescent="0.2">
      <c r="C707" s="1" t="s">
        <v>22</v>
      </c>
      <c r="E707" s="6">
        <f t="shared" ref="E707:M707" si="1032">E45</f>
        <v>70000</v>
      </c>
      <c r="F707" s="6">
        <f t="shared" si="1032"/>
        <v>70000</v>
      </c>
      <c r="G707" s="6">
        <f t="shared" si="1032"/>
        <v>70000</v>
      </c>
      <c r="H707" s="6">
        <f t="shared" si="1032"/>
        <v>70000</v>
      </c>
      <c r="I707" s="6">
        <f t="shared" si="1032"/>
        <v>70000</v>
      </c>
      <c r="J707" s="6">
        <f t="shared" si="1032"/>
        <v>70000</v>
      </c>
      <c r="K707" s="6">
        <f t="shared" si="1032"/>
        <v>70000</v>
      </c>
      <c r="L707" s="6">
        <f t="shared" si="1032"/>
        <v>70000</v>
      </c>
      <c r="M707" s="6">
        <f t="shared" si="1032"/>
        <v>70000</v>
      </c>
      <c r="O707" s="1" t="s">
        <v>8</v>
      </c>
      <c r="P707" s="1" t="s">
        <v>338</v>
      </c>
    </row>
    <row r="708" spans="1:16" ht="15" customHeight="1" outlineLevel="1" x14ac:dyDescent="0.2">
      <c r="C708" s="1" t="s">
        <v>129</v>
      </c>
      <c r="E708" s="32">
        <f t="shared" ref="E708:L708" si="1033">E573</f>
        <v>240</v>
      </c>
      <c r="F708" s="32">
        <f t="shared" si="1033"/>
        <v>196.08775617446139</v>
      </c>
      <c r="G708" s="32">
        <f t="shared" si="1033"/>
        <v>196.08775617446139</v>
      </c>
      <c r="H708" s="32">
        <f t="shared" si="1033"/>
        <v>162.33775617446139</v>
      </c>
      <c r="I708" s="32">
        <f t="shared" si="1033"/>
        <v>128.58775617446136</v>
      </c>
      <c r="J708" s="32">
        <f t="shared" si="1033"/>
        <v>105</v>
      </c>
      <c r="K708" s="32">
        <f t="shared" si="1033"/>
        <v>186.44072758220474</v>
      </c>
      <c r="L708" s="32">
        <f t="shared" si="1033"/>
        <v>204.88618453908106</v>
      </c>
      <c r="M708" s="32">
        <f t="shared" ref="M708" si="1034">M573</f>
        <v>200.38145516440949</v>
      </c>
      <c r="O708" s="1" t="s">
        <v>8</v>
      </c>
      <c r="P708" s="1" t="s">
        <v>369</v>
      </c>
    </row>
    <row r="709" spans="1:16" ht="15" customHeight="1" outlineLevel="1" x14ac:dyDescent="0.2"/>
    <row r="710" spans="1:16" ht="15" customHeight="1" outlineLevel="1" x14ac:dyDescent="0.2">
      <c r="A710" s="22" t="s">
        <v>537</v>
      </c>
      <c r="P710" s="1" t="s">
        <v>335</v>
      </c>
    </row>
    <row r="711" spans="1:16" ht="15" customHeight="1" outlineLevel="1" x14ac:dyDescent="0.2">
      <c r="B711" s="1" t="s">
        <v>118</v>
      </c>
      <c r="E711" s="6">
        <f t="shared" ref="E711" si="1035">SQRT(E712/E713)*SQRT(E714*E715)/(E716*(0.04*E717+E718/E715^2))^(1/4)</f>
        <v>17.130788235317191</v>
      </c>
      <c r="F711" s="6">
        <f t="shared" ref="F711:G711" si="1036">SQRT(F712/F713)*SQRT(F714*F715)/(F716*(0.04*F717+F718/F715^2))^(1/4)</f>
        <v>17.130788235317191</v>
      </c>
      <c r="G711" s="6">
        <f t="shared" si="1036"/>
        <v>17.130788235317191</v>
      </c>
      <c r="H711" s="6">
        <f t="shared" ref="H711:I711" si="1037">SQRT(H712/H713)*SQRT(H714*H715)/(H716*(0.04*H717+H718/H715^2))^(1/4)</f>
        <v>17.130788235317191</v>
      </c>
      <c r="I711" s="6">
        <f t="shared" si="1037"/>
        <v>17.130788235317191</v>
      </c>
      <c r="J711" s="6">
        <f t="shared" ref="J711" si="1038">SQRT(J712/J713)*SQRT(J714*J715)/(J716*(0.04*J717+J718/J715^2))^(1/4)</f>
        <v>17.130788235317191</v>
      </c>
      <c r="K711" s="6">
        <f>SQRT(K712/K713)*SQRT(K714*K715)/(K716*(0.04*K717+K718/K715^2))^(1/4)</f>
        <v>17.130788235317191</v>
      </c>
      <c r="L711" s="6">
        <f t="shared" ref="L711:M711" si="1039">SQRT(L712/L713)*SQRT(L714*L715)/(L716*(0.04*L717+L718/L715^2))^(1/4)</f>
        <v>17.130788235317191</v>
      </c>
      <c r="M711" s="6">
        <f t="shared" si="1039"/>
        <v>17.130788235317191</v>
      </c>
      <c r="P711" s="1" t="s">
        <v>371</v>
      </c>
    </row>
    <row r="712" spans="1:16" ht="15" customHeight="1" outlineLevel="1" x14ac:dyDescent="0.2">
      <c r="C712" s="1" t="s">
        <v>34</v>
      </c>
      <c r="E712" s="9">
        <f t="shared" ref="E712:M712" si="1040">E62</f>
        <v>1.4</v>
      </c>
      <c r="F712" s="9">
        <f t="shared" si="1040"/>
        <v>1.4</v>
      </c>
      <c r="G712" s="9">
        <f t="shared" si="1040"/>
        <v>1.4</v>
      </c>
      <c r="H712" s="9">
        <f t="shared" si="1040"/>
        <v>1.4</v>
      </c>
      <c r="I712" s="9">
        <f t="shared" si="1040"/>
        <v>1.4</v>
      </c>
      <c r="J712" s="9">
        <f t="shared" si="1040"/>
        <v>1.4</v>
      </c>
      <c r="K712" s="9">
        <f t="shared" si="1040"/>
        <v>1.4</v>
      </c>
      <c r="L712" s="9">
        <f t="shared" si="1040"/>
        <v>1.4</v>
      </c>
      <c r="M712" s="9">
        <f t="shared" si="1040"/>
        <v>1.4</v>
      </c>
      <c r="P712" s="1" t="s">
        <v>335</v>
      </c>
    </row>
    <row r="713" spans="1:16" ht="15" customHeight="1" outlineLevel="1" x14ac:dyDescent="0.2">
      <c r="C713" s="1" t="s">
        <v>121</v>
      </c>
      <c r="E713" s="9">
        <f t="shared" ref="E713:M713" si="1041">E63</f>
        <v>1</v>
      </c>
      <c r="F713" s="9">
        <f t="shared" si="1041"/>
        <v>1</v>
      </c>
      <c r="G713" s="9">
        <f t="shared" si="1041"/>
        <v>1</v>
      </c>
      <c r="H713" s="9">
        <f t="shared" si="1041"/>
        <v>1</v>
      </c>
      <c r="I713" s="9">
        <f t="shared" si="1041"/>
        <v>1</v>
      </c>
      <c r="J713" s="9">
        <f t="shared" si="1041"/>
        <v>1</v>
      </c>
      <c r="K713" s="9">
        <f t="shared" si="1041"/>
        <v>1</v>
      </c>
      <c r="L713" s="9">
        <f t="shared" si="1041"/>
        <v>1</v>
      </c>
      <c r="M713" s="9">
        <f t="shared" si="1041"/>
        <v>1</v>
      </c>
      <c r="P713" s="1" t="s">
        <v>335</v>
      </c>
    </row>
    <row r="714" spans="1:16" ht="15" customHeight="1" outlineLevel="1" x14ac:dyDescent="0.2">
      <c r="C714" s="1" t="s">
        <v>119</v>
      </c>
      <c r="E714" s="26">
        <f t="shared" ref="E714:L714" si="1042">MIN(E107:E108)</f>
        <v>577421.22914811166</v>
      </c>
      <c r="F714" s="26">
        <f t="shared" si="1042"/>
        <v>577421.22914811166</v>
      </c>
      <c r="G714" s="26">
        <f t="shared" si="1042"/>
        <v>577421.22914811166</v>
      </c>
      <c r="H714" s="26">
        <f t="shared" si="1042"/>
        <v>577421.22914811166</v>
      </c>
      <c r="I714" s="26">
        <f t="shared" si="1042"/>
        <v>577421.22914811166</v>
      </c>
      <c r="J714" s="26">
        <f t="shared" si="1042"/>
        <v>577421.22914811166</v>
      </c>
      <c r="K714" s="26">
        <f t="shared" si="1042"/>
        <v>577421.22914811166</v>
      </c>
      <c r="L714" s="26">
        <f t="shared" si="1042"/>
        <v>577421.22914811166</v>
      </c>
      <c r="M714" s="26">
        <f t="shared" ref="M714" si="1043">MIN(M107:M108)</f>
        <v>577421.22914811166</v>
      </c>
      <c r="O714" s="1" t="s">
        <v>165</v>
      </c>
    </row>
    <row r="715" spans="1:16" ht="15" customHeight="1" outlineLevel="1" x14ac:dyDescent="0.2">
      <c r="C715" s="1" t="s">
        <v>4</v>
      </c>
      <c r="E715" s="6">
        <f t="shared" ref="E715:M715" si="1044">E53</f>
        <v>5200</v>
      </c>
      <c r="F715" s="6">
        <f t="shared" si="1044"/>
        <v>5200</v>
      </c>
      <c r="G715" s="6">
        <f t="shared" si="1044"/>
        <v>5200</v>
      </c>
      <c r="H715" s="6">
        <f t="shared" si="1044"/>
        <v>5200</v>
      </c>
      <c r="I715" s="6">
        <f t="shared" si="1044"/>
        <v>5200</v>
      </c>
      <c r="J715" s="6">
        <f t="shared" si="1044"/>
        <v>5200</v>
      </c>
      <c r="K715" s="6">
        <f t="shared" si="1044"/>
        <v>5200</v>
      </c>
      <c r="L715" s="6">
        <f t="shared" si="1044"/>
        <v>5200</v>
      </c>
      <c r="M715" s="6">
        <f t="shared" si="1044"/>
        <v>5200</v>
      </c>
      <c r="O715" s="1" t="s">
        <v>0</v>
      </c>
      <c r="P715" s="1" t="s">
        <v>339</v>
      </c>
    </row>
    <row r="716" spans="1:16" ht="15" customHeight="1" outlineLevel="1" x14ac:dyDescent="0.2">
      <c r="C716" s="1" t="s">
        <v>25</v>
      </c>
      <c r="E716" s="26">
        <f t="shared" ref="E716:L716" si="1045">E109</f>
        <v>58608254.758533336</v>
      </c>
      <c r="F716" s="26">
        <f t="shared" si="1045"/>
        <v>58608254.758533336</v>
      </c>
      <c r="G716" s="26">
        <f t="shared" si="1045"/>
        <v>58608254.758533336</v>
      </c>
      <c r="H716" s="26">
        <f t="shared" si="1045"/>
        <v>58608254.758533336</v>
      </c>
      <c r="I716" s="26">
        <f t="shared" si="1045"/>
        <v>58608254.758533336</v>
      </c>
      <c r="J716" s="26">
        <f t="shared" si="1045"/>
        <v>58608254.758533336</v>
      </c>
      <c r="K716" s="26">
        <f t="shared" si="1045"/>
        <v>58608254.758533336</v>
      </c>
      <c r="L716" s="26">
        <f t="shared" si="1045"/>
        <v>58608254.758533336</v>
      </c>
      <c r="M716" s="26">
        <f t="shared" ref="M716" si="1046">M109</f>
        <v>58608254.758533336</v>
      </c>
      <c r="O716" s="1" t="s">
        <v>272</v>
      </c>
    </row>
    <row r="717" spans="1:16" ht="15" customHeight="1" outlineLevel="1" x14ac:dyDescent="0.2">
      <c r="C717" s="1" t="s">
        <v>110</v>
      </c>
      <c r="E717" s="26">
        <f t="shared" ref="E717:M718" si="1047">E113</f>
        <v>87522574.852900013</v>
      </c>
      <c r="F717" s="26">
        <f t="shared" ref="F717:G717" si="1048">F113</f>
        <v>87522574.852900013</v>
      </c>
      <c r="G717" s="26">
        <f t="shared" si="1048"/>
        <v>87522574.852900013</v>
      </c>
      <c r="H717" s="26">
        <f t="shared" ref="H717:I717" si="1049">H113</f>
        <v>87522574.852900013</v>
      </c>
      <c r="I717" s="26">
        <f t="shared" si="1049"/>
        <v>87522574.852900013</v>
      </c>
      <c r="J717" s="26">
        <f t="shared" ref="J717" si="1050">J113</f>
        <v>87522574.852900013</v>
      </c>
      <c r="K717" s="26">
        <f>K113</f>
        <v>87522574.852900013</v>
      </c>
      <c r="L717" s="26">
        <f t="shared" si="1047"/>
        <v>87522574.852900013</v>
      </c>
      <c r="M717" s="26">
        <f t="shared" si="1047"/>
        <v>87522574.852900013</v>
      </c>
      <c r="O717" s="1" t="s">
        <v>272</v>
      </c>
      <c r="P717" s="1" t="s">
        <v>114</v>
      </c>
    </row>
    <row r="718" spans="1:16" ht="15" customHeight="1" outlineLevel="1" x14ac:dyDescent="0.2">
      <c r="C718" s="1" t="s">
        <v>113</v>
      </c>
      <c r="E718" s="6">
        <f t="shared" si="1047"/>
        <v>0</v>
      </c>
      <c r="F718" s="6">
        <f t="shared" ref="F718:G718" si="1051">F114</f>
        <v>0</v>
      </c>
      <c r="G718" s="6">
        <f t="shared" si="1051"/>
        <v>0</v>
      </c>
      <c r="H718" s="6">
        <f t="shared" ref="H718:I718" si="1052">H114</f>
        <v>0</v>
      </c>
      <c r="I718" s="6">
        <f t="shared" si="1052"/>
        <v>0</v>
      </c>
      <c r="J718" s="6">
        <f t="shared" ref="J718" si="1053">J114</f>
        <v>0</v>
      </c>
      <c r="K718" s="6">
        <f>K114</f>
        <v>0</v>
      </c>
      <c r="L718" s="6">
        <f t="shared" si="1047"/>
        <v>0</v>
      </c>
      <c r="M718" s="6">
        <f t="shared" si="1047"/>
        <v>0</v>
      </c>
      <c r="O718" s="1" t="s">
        <v>273</v>
      </c>
      <c r="P718" s="1" t="s">
        <v>116</v>
      </c>
    </row>
    <row r="721" spans="1:16" ht="15" customHeight="1" x14ac:dyDescent="0.2">
      <c r="A721" s="21" t="s">
        <v>688</v>
      </c>
      <c r="P721" s="1" t="s">
        <v>372</v>
      </c>
    </row>
    <row r="722" spans="1:16" ht="15" customHeight="1" outlineLevel="1" x14ac:dyDescent="0.2"/>
    <row r="723" spans="1:16" ht="15" customHeight="1" outlineLevel="1" x14ac:dyDescent="0.2">
      <c r="A723" s="22" t="s">
        <v>35</v>
      </c>
      <c r="C723" s="7"/>
      <c r="P723" s="1" t="s">
        <v>336</v>
      </c>
    </row>
    <row r="724" spans="1:16" ht="15" customHeight="1" outlineLevel="1" x14ac:dyDescent="0.2">
      <c r="B724" s="1" t="s">
        <v>523</v>
      </c>
      <c r="E724" s="6">
        <f t="shared" ref="E724:L724" si="1054">E725*E735*E736*E726/10^3*2</f>
        <v>584.63078399999995</v>
      </c>
      <c r="F724" s="6">
        <f t="shared" si="1054"/>
        <v>584.63078399999995</v>
      </c>
      <c r="G724" s="6">
        <f t="shared" si="1054"/>
        <v>584.63078399999995</v>
      </c>
      <c r="H724" s="6">
        <f t="shared" si="1054"/>
        <v>584.63078399999995</v>
      </c>
      <c r="I724" s="6">
        <f t="shared" si="1054"/>
        <v>584.63078399999995</v>
      </c>
      <c r="J724" s="6">
        <f t="shared" si="1054"/>
        <v>584.63078399999995</v>
      </c>
      <c r="K724" s="6">
        <f t="shared" si="1054"/>
        <v>584.63078399999995</v>
      </c>
      <c r="L724" s="6">
        <f t="shared" si="1054"/>
        <v>584.63078399999995</v>
      </c>
      <c r="M724" s="6">
        <f t="shared" ref="M724" si="1055">M725*M735*M736*M726/10^3*2</f>
        <v>584.63078399999995</v>
      </c>
      <c r="O724" s="1" t="s">
        <v>5</v>
      </c>
      <c r="P724" s="1" t="s">
        <v>336</v>
      </c>
    </row>
    <row r="725" spans="1:16" ht="15" customHeight="1" outlineLevel="1" x14ac:dyDescent="0.2">
      <c r="C725" s="1" t="s">
        <v>30</v>
      </c>
      <c r="E725" s="7">
        <v>0.9</v>
      </c>
      <c r="F725" s="7">
        <v>0.9</v>
      </c>
      <c r="G725" s="7">
        <v>0.9</v>
      </c>
      <c r="H725" s="7">
        <v>0.9</v>
      </c>
      <c r="I725" s="7">
        <v>0.9</v>
      </c>
      <c r="J725" s="7">
        <v>0.9</v>
      </c>
      <c r="K725" s="7">
        <v>0.9</v>
      </c>
      <c r="L725" s="7">
        <v>0.9</v>
      </c>
      <c r="M725" s="7">
        <v>0.9</v>
      </c>
      <c r="P725" s="1" t="s">
        <v>356</v>
      </c>
    </row>
    <row r="726" spans="1:16" ht="15" customHeight="1" outlineLevel="1" x14ac:dyDescent="0.2">
      <c r="B726" s="1" t="s">
        <v>81</v>
      </c>
      <c r="E726" s="28">
        <f t="shared" ref="E726" si="1056">E732*E727</f>
        <v>144</v>
      </c>
      <c r="F726" s="28">
        <f t="shared" ref="F726:G726" si="1057">F732*F727</f>
        <v>144</v>
      </c>
      <c r="G726" s="28">
        <f t="shared" si="1057"/>
        <v>144</v>
      </c>
      <c r="H726" s="28">
        <f t="shared" ref="H726:I726" si="1058">H732*H727</f>
        <v>144</v>
      </c>
      <c r="I726" s="28">
        <f t="shared" si="1058"/>
        <v>144</v>
      </c>
      <c r="J726" s="28">
        <f t="shared" ref="J726" si="1059">J732*J727</f>
        <v>144</v>
      </c>
      <c r="K726" s="28">
        <f>K732*K727</f>
        <v>144</v>
      </c>
      <c r="L726" s="28">
        <f t="shared" ref="L726:M726" si="1060">L732*L727</f>
        <v>144</v>
      </c>
      <c r="M726" s="28">
        <f t="shared" si="1060"/>
        <v>144</v>
      </c>
      <c r="O726" s="1" t="s">
        <v>8</v>
      </c>
      <c r="P726" s="1" t="s">
        <v>336</v>
      </c>
    </row>
    <row r="727" spans="1:16" ht="15" customHeight="1" outlineLevel="1" x14ac:dyDescent="0.2">
      <c r="B727" s="1" t="s">
        <v>43</v>
      </c>
      <c r="E727" s="7">
        <f t="shared" ref="E727" si="1061">MIN(1,E728-SQRT(E728^2-1/E731^2))</f>
        <v>1</v>
      </c>
      <c r="F727" s="7">
        <f t="shared" ref="F727:G727" si="1062">MIN(1,F728-SQRT(F728^2-1/F731^2))</f>
        <v>1</v>
      </c>
      <c r="G727" s="7">
        <f t="shared" si="1062"/>
        <v>1</v>
      </c>
      <c r="H727" s="7">
        <f t="shared" ref="H727:I727" si="1063">MIN(1,H728-SQRT(H728^2-1/H731^2))</f>
        <v>1</v>
      </c>
      <c r="I727" s="7">
        <f t="shared" si="1063"/>
        <v>1</v>
      </c>
      <c r="J727" s="7">
        <f t="shared" ref="J727" si="1064">MIN(1,J728-SQRT(J728^2-1/J731^2))</f>
        <v>1</v>
      </c>
      <c r="K727" s="7">
        <f>MIN(1,K728-SQRT(K728^2-1/K731^2))</f>
        <v>1</v>
      </c>
      <c r="L727" s="7">
        <f t="shared" ref="L727:M727" si="1065">MIN(1,L728-SQRT(L728^2-1/L731^2))</f>
        <v>1</v>
      </c>
      <c r="M727" s="7">
        <f t="shared" si="1065"/>
        <v>1</v>
      </c>
      <c r="P727" s="1" t="s">
        <v>341</v>
      </c>
    </row>
    <row r="728" spans="1:16" ht="15" customHeight="1" outlineLevel="1" x14ac:dyDescent="0.2">
      <c r="B728" s="1" t="s">
        <v>44</v>
      </c>
      <c r="E728" s="7">
        <f t="shared" ref="E728" si="1066">(1+E729*(E731-E730)+E731^2)/(2*E731^2)</f>
        <v>6.4864502631581571</v>
      </c>
      <c r="F728" s="7">
        <f t="shared" ref="F728:G728" si="1067">(1+F729*(F731-F730)+F731^2)/(2*F731^2)</f>
        <v>6.2143934831282825</v>
      </c>
      <c r="G728" s="7">
        <f t="shared" si="1067"/>
        <v>6.2143934831282825</v>
      </c>
      <c r="H728" s="7">
        <f t="shared" ref="H728:I728" si="1068">(1+H729*(H731-H730)+H731^2)/(2*H731^2)</f>
        <v>6.2143934831282825</v>
      </c>
      <c r="I728" s="7">
        <f t="shared" si="1068"/>
        <v>6.2143934831282825</v>
      </c>
      <c r="J728" s="7">
        <f t="shared" ref="J728" si="1069">(1+J729*(J731-J730)+J731^2)/(2*J731^2)</f>
        <v>6.2143934831282825</v>
      </c>
      <c r="K728" s="7">
        <f>(1+K729*(K731-K730)+K731^2)/(2*K731^2)</f>
        <v>6.2143934831282825</v>
      </c>
      <c r="L728" s="7">
        <f t="shared" ref="L728:M728" si="1070">(1+L729*(L731-L730)+L731^2)/(2*L731^2)</f>
        <v>6.2143934831282825</v>
      </c>
      <c r="M728" s="7">
        <f t="shared" si="1070"/>
        <v>6.2143934831282825</v>
      </c>
      <c r="P728" s="1" t="s">
        <v>341</v>
      </c>
    </row>
    <row r="729" spans="1:16" ht="15" customHeight="1" outlineLevel="1" x14ac:dyDescent="0.2">
      <c r="C729" s="1" t="s">
        <v>143</v>
      </c>
      <c r="E729" s="31">
        <f t="shared" ref="E729:M729" si="1071">E71</f>
        <v>0.2</v>
      </c>
      <c r="F729" s="31">
        <f t="shared" si="1071"/>
        <v>0.4</v>
      </c>
      <c r="G729" s="31">
        <f t="shared" si="1071"/>
        <v>0.4</v>
      </c>
      <c r="H729" s="31">
        <f t="shared" si="1071"/>
        <v>0.4</v>
      </c>
      <c r="I729" s="31">
        <f t="shared" si="1071"/>
        <v>0.4</v>
      </c>
      <c r="J729" s="31">
        <f t="shared" si="1071"/>
        <v>0.4</v>
      </c>
      <c r="K729" s="31">
        <f t="shared" si="1071"/>
        <v>0.4</v>
      </c>
      <c r="L729" s="31">
        <f t="shared" si="1071"/>
        <v>0.4</v>
      </c>
      <c r="M729" s="31">
        <f t="shared" si="1071"/>
        <v>0.4</v>
      </c>
      <c r="P729" s="1" t="s">
        <v>341</v>
      </c>
    </row>
    <row r="730" spans="1:16" ht="15" customHeight="1" outlineLevel="1" x14ac:dyDescent="0.2">
      <c r="C730" s="1" t="s">
        <v>39</v>
      </c>
      <c r="E730" s="9">
        <v>0.5</v>
      </c>
      <c r="F730" s="9">
        <v>0.5</v>
      </c>
      <c r="G730" s="9">
        <v>0.5</v>
      </c>
      <c r="H730" s="9">
        <v>0.5</v>
      </c>
      <c r="I730" s="9">
        <v>0.5</v>
      </c>
      <c r="J730" s="9">
        <v>0.5</v>
      </c>
      <c r="K730" s="9">
        <v>0.5</v>
      </c>
      <c r="L730" s="9">
        <v>0.5</v>
      </c>
      <c r="M730" s="9">
        <v>0.5</v>
      </c>
      <c r="P730" s="1" t="s">
        <v>341</v>
      </c>
    </row>
    <row r="731" spans="1:16" ht="15" customHeight="1" outlineLevel="1" x14ac:dyDescent="0.2">
      <c r="B731" s="1" t="s">
        <v>83</v>
      </c>
      <c r="E731" s="7">
        <f t="shared" ref="E731" si="1072">E734/PI()*SQRT(E732/E733)</f>
        <v>0.28265041634331184</v>
      </c>
      <c r="F731" s="7">
        <f t="shared" ref="F731:G731" si="1073">F734/PI()*SQRT(F732/F733)</f>
        <v>0.28265041634331184</v>
      </c>
      <c r="G731" s="7">
        <f t="shared" si="1073"/>
        <v>0.28265041634331184</v>
      </c>
      <c r="H731" s="7">
        <f t="shared" ref="H731:I731" si="1074">H734/PI()*SQRT(H732/H733)</f>
        <v>0.28265041634331184</v>
      </c>
      <c r="I731" s="7">
        <f t="shared" si="1074"/>
        <v>0.28265041634331184</v>
      </c>
      <c r="J731" s="7">
        <f t="shared" ref="J731" si="1075">J734/PI()*SQRT(J732/J733)</f>
        <v>0.28265041634331184</v>
      </c>
      <c r="K731" s="7">
        <f>K734/PI()*SQRT(K732/K733)</f>
        <v>0.28265041634331184</v>
      </c>
      <c r="L731" s="7">
        <f t="shared" ref="L731:M731" si="1076">L734/PI()*SQRT(L732/L733)</f>
        <v>0.28265041634331184</v>
      </c>
      <c r="M731" s="7">
        <f t="shared" si="1076"/>
        <v>0.28265041634331184</v>
      </c>
      <c r="P731" s="1" t="s">
        <v>336</v>
      </c>
    </row>
    <row r="732" spans="1:16" ht="15" customHeight="1" outlineLevel="1" x14ac:dyDescent="0.2">
      <c r="C732" s="1" t="s">
        <v>82</v>
      </c>
      <c r="E732" s="6">
        <f t="shared" ref="E732:M732" si="1077">0.6*E41</f>
        <v>144</v>
      </c>
      <c r="F732" s="6">
        <f t="shared" si="1077"/>
        <v>144</v>
      </c>
      <c r="G732" s="6">
        <f t="shared" si="1077"/>
        <v>144</v>
      </c>
      <c r="H732" s="6">
        <f t="shared" si="1077"/>
        <v>144</v>
      </c>
      <c r="I732" s="6">
        <f t="shared" si="1077"/>
        <v>144</v>
      </c>
      <c r="J732" s="6">
        <f t="shared" si="1077"/>
        <v>144</v>
      </c>
      <c r="K732" s="6">
        <f t="shared" si="1077"/>
        <v>144</v>
      </c>
      <c r="L732" s="6">
        <f t="shared" si="1077"/>
        <v>144</v>
      </c>
      <c r="M732" s="6">
        <f t="shared" si="1077"/>
        <v>144</v>
      </c>
      <c r="O732" s="1" t="s">
        <v>8</v>
      </c>
      <c r="P732" s="1" t="s">
        <v>363</v>
      </c>
    </row>
    <row r="733" spans="1:16" ht="15" customHeight="1" outlineLevel="1" x14ac:dyDescent="0.2">
      <c r="C733" s="1" t="s">
        <v>22</v>
      </c>
      <c r="E733" s="6">
        <f t="shared" ref="E733:M733" si="1078">E45</f>
        <v>70000</v>
      </c>
      <c r="F733" s="6">
        <f t="shared" si="1078"/>
        <v>70000</v>
      </c>
      <c r="G733" s="6">
        <f t="shared" si="1078"/>
        <v>70000</v>
      </c>
      <c r="H733" s="6">
        <f t="shared" si="1078"/>
        <v>70000</v>
      </c>
      <c r="I733" s="6">
        <f t="shared" si="1078"/>
        <v>70000</v>
      </c>
      <c r="J733" s="6">
        <f t="shared" si="1078"/>
        <v>70000</v>
      </c>
      <c r="K733" s="6">
        <f t="shared" si="1078"/>
        <v>70000</v>
      </c>
      <c r="L733" s="6">
        <f t="shared" si="1078"/>
        <v>70000</v>
      </c>
      <c r="M733" s="6">
        <f t="shared" si="1078"/>
        <v>70000</v>
      </c>
      <c r="O733" s="1" t="s">
        <v>8</v>
      </c>
      <c r="P733" s="1" t="s">
        <v>338</v>
      </c>
    </row>
    <row r="734" spans="1:16" ht="15" customHeight="1" outlineLevel="1" x14ac:dyDescent="0.2">
      <c r="B734" s="1" t="s">
        <v>85</v>
      </c>
      <c r="E734" s="6">
        <f t="shared" ref="E734" si="1079">1.4*E735/E736</f>
        <v>19.57795275590551</v>
      </c>
      <c r="F734" s="6">
        <f t="shared" ref="F734:G734" si="1080">1.4*F735/F736</f>
        <v>19.57795275590551</v>
      </c>
      <c r="G734" s="6">
        <f t="shared" si="1080"/>
        <v>19.57795275590551</v>
      </c>
      <c r="H734" s="6">
        <f t="shared" ref="H734:I734" si="1081">1.4*H735/H736</f>
        <v>19.57795275590551</v>
      </c>
      <c r="I734" s="6">
        <f t="shared" si="1081"/>
        <v>19.57795275590551</v>
      </c>
      <c r="J734" s="6">
        <f t="shared" ref="J734" si="1082">1.4*J735/J736</f>
        <v>19.57795275590551</v>
      </c>
      <c r="K734" s="6">
        <f>1.4*K735/K736</f>
        <v>19.57795275590551</v>
      </c>
      <c r="L734" s="6">
        <f t="shared" ref="L734:M734" si="1083">1.4*L735/L736</f>
        <v>19.57795275590551</v>
      </c>
      <c r="M734" s="6">
        <f t="shared" si="1083"/>
        <v>19.57795275590551</v>
      </c>
      <c r="P734" s="1" t="s">
        <v>373</v>
      </c>
    </row>
    <row r="735" spans="1:16" ht="15" customHeight="1" outlineLevel="1" x14ac:dyDescent="0.2">
      <c r="C735" s="1" t="s">
        <v>13</v>
      </c>
      <c r="E735" s="6">
        <f t="shared" ref="E735:M735" si="1084">E52</f>
        <v>177.6</v>
      </c>
      <c r="F735" s="6">
        <f t="shared" si="1084"/>
        <v>177.6</v>
      </c>
      <c r="G735" s="6">
        <f t="shared" si="1084"/>
        <v>177.6</v>
      </c>
      <c r="H735" s="6">
        <f t="shared" si="1084"/>
        <v>177.6</v>
      </c>
      <c r="I735" s="6">
        <f t="shared" si="1084"/>
        <v>177.6</v>
      </c>
      <c r="J735" s="6">
        <f t="shared" si="1084"/>
        <v>177.6</v>
      </c>
      <c r="K735" s="6">
        <f t="shared" si="1084"/>
        <v>177.6</v>
      </c>
      <c r="L735" s="6">
        <f t="shared" si="1084"/>
        <v>177.6</v>
      </c>
      <c r="M735" s="6">
        <f t="shared" si="1084"/>
        <v>177.6</v>
      </c>
      <c r="O735" s="1" t="s">
        <v>0</v>
      </c>
      <c r="P735" s="1" t="s">
        <v>336</v>
      </c>
    </row>
    <row r="736" spans="1:16" ht="15" customHeight="1" outlineLevel="1" x14ac:dyDescent="0.2">
      <c r="C736" s="1" t="s">
        <v>7</v>
      </c>
      <c r="E736" s="9">
        <f t="shared" ref="E736:M736" si="1085">E51</f>
        <v>12.7</v>
      </c>
      <c r="F736" s="9">
        <f t="shared" si="1085"/>
        <v>12.7</v>
      </c>
      <c r="G736" s="9">
        <f t="shared" si="1085"/>
        <v>12.7</v>
      </c>
      <c r="H736" s="9">
        <f t="shared" si="1085"/>
        <v>12.7</v>
      </c>
      <c r="I736" s="9">
        <f t="shared" si="1085"/>
        <v>12.7</v>
      </c>
      <c r="J736" s="9">
        <f t="shared" si="1085"/>
        <v>12.7</v>
      </c>
      <c r="K736" s="9">
        <f t="shared" si="1085"/>
        <v>12.7</v>
      </c>
      <c r="L736" s="9">
        <f t="shared" si="1085"/>
        <v>12.7</v>
      </c>
      <c r="M736" s="9">
        <f t="shared" si="1085"/>
        <v>12.7</v>
      </c>
      <c r="O736" s="1" t="s">
        <v>0</v>
      </c>
      <c r="P736" s="1" t="s">
        <v>336</v>
      </c>
    </row>
    <row r="739" spans="1:16" ht="15" customHeight="1" x14ac:dyDescent="0.2">
      <c r="A739" s="21" t="s">
        <v>689</v>
      </c>
      <c r="P739" s="1" t="s">
        <v>600</v>
      </c>
    </row>
    <row r="740" spans="1:16" ht="15" customHeight="1" outlineLevel="1" x14ac:dyDescent="0.2"/>
    <row r="741" spans="1:16" ht="15" customHeight="1" outlineLevel="1" x14ac:dyDescent="0.2">
      <c r="A741" s="22" t="s">
        <v>605</v>
      </c>
      <c r="C741" s="7"/>
      <c r="P741" s="1" t="s">
        <v>604</v>
      </c>
    </row>
    <row r="742" spans="1:16" ht="15" customHeight="1" outlineLevel="1" x14ac:dyDescent="0.2">
      <c r="B742" s="1" t="s">
        <v>601</v>
      </c>
      <c r="E742" s="39">
        <f t="shared" ref="E742:L742" si="1086">E743/E745+E744/E746</f>
        <v>4.0088841524409079E-2</v>
      </c>
      <c r="F742" s="39">
        <f t="shared" si="1086"/>
        <v>7.0378569690671897E-2</v>
      </c>
      <c r="G742" s="39">
        <f t="shared" si="1086"/>
        <v>4.4631239621619752E-2</v>
      </c>
      <c r="H742" s="39">
        <f t="shared" si="1086"/>
        <v>7.1028139242500149E-2</v>
      </c>
      <c r="I742" s="39">
        <f t="shared" si="1086"/>
        <v>8.1227665656340861E-2</v>
      </c>
      <c r="J742" s="39">
        <f t="shared" si="1086"/>
        <v>7.9826741010144711E-2</v>
      </c>
      <c r="K742" s="39">
        <f t="shared" si="1086"/>
        <v>7.6841379448653283E-2</v>
      </c>
      <c r="L742" s="39">
        <f t="shared" si="1086"/>
        <v>4.0088841524409072E-2</v>
      </c>
      <c r="M742" s="39">
        <f t="shared" ref="M742" si="1087">M743/M745+M744/M746</f>
        <v>4.9466312830372949E-2</v>
      </c>
      <c r="P742" s="1" t="s">
        <v>604</v>
      </c>
    </row>
    <row r="743" spans="1:16" ht="15" customHeight="1" outlineLevel="1" x14ac:dyDescent="0.2">
      <c r="C743" s="1" t="s">
        <v>413</v>
      </c>
      <c r="E743" s="6">
        <f t="shared" ref="E743:M743" si="1088">E60</f>
        <v>5</v>
      </c>
      <c r="F743" s="6">
        <f t="shared" si="1088"/>
        <v>5</v>
      </c>
      <c r="G743" s="6">
        <f t="shared" si="1088"/>
        <v>5</v>
      </c>
      <c r="H743" s="6">
        <f t="shared" si="1088"/>
        <v>5</v>
      </c>
      <c r="I743" s="6">
        <f t="shared" si="1088"/>
        <v>5</v>
      </c>
      <c r="J743" s="6">
        <f t="shared" si="1088"/>
        <v>5</v>
      </c>
      <c r="K743" s="6">
        <f t="shared" si="1088"/>
        <v>5</v>
      </c>
      <c r="L743" s="6">
        <f t="shared" si="1088"/>
        <v>5</v>
      </c>
      <c r="M743" s="6">
        <f t="shared" si="1088"/>
        <v>5</v>
      </c>
      <c r="O743" s="1" t="s">
        <v>6</v>
      </c>
    </row>
    <row r="744" spans="1:16" ht="15" customHeight="1" outlineLevel="1" x14ac:dyDescent="0.2">
      <c r="C744" s="1" t="s">
        <v>602</v>
      </c>
      <c r="E744" s="6">
        <f t="shared" ref="E744:M744" si="1089">MAX(0,E59)</f>
        <v>0</v>
      </c>
      <c r="F744" s="6">
        <f t="shared" si="1089"/>
        <v>0</v>
      </c>
      <c r="G744" s="6">
        <f t="shared" si="1089"/>
        <v>0</v>
      </c>
      <c r="H744" s="6">
        <f t="shared" si="1089"/>
        <v>0</v>
      </c>
      <c r="I744" s="6">
        <f t="shared" si="1089"/>
        <v>0</v>
      </c>
      <c r="J744" s="6">
        <f t="shared" si="1089"/>
        <v>0</v>
      </c>
      <c r="K744" s="6">
        <f t="shared" si="1089"/>
        <v>0</v>
      </c>
      <c r="L744" s="6">
        <f t="shared" si="1089"/>
        <v>0</v>
      </c>
      <c r="M744" s="6">
        <f t="shared" si="1089"/>
        <v>0</v>
      </c>
      <c r="O744" s="1" t="s">
        <v>5</v>
      </c>
    </row>
    <row r="745" spans="1:16" ht="15" customHeight="1" outlineLevel="1" x14ac:dyDescent="0.2">
      <c r="C745" s="1" t="s">
        <v>616</v>
      </c>
      <c r="E745" s="6">
        <f t="shared" ref="E745:L745" si="1090">IF(E625=1,E635,IF(E625=2,E646,IF(E625=3,E657)))</f>
        <v>124.72298549599212</v>
      </c>
      <c r="F745" s="6">
        <f t="shared" si="1090"/>
        <v>71.044353728358146</v>
      </c>
      <c r="G745" s="6">
        <f t="shared" si="1090"/>
        <v>112.02915362400012</v>
      </c>
      <c r="H745" s="6">
        <f t="shared" si="1090"/>
        <v>70.394635891126057</v>
      </c>
      <c r="I745" s="6">
        <f t="shared" si="1090"/>
        <v>61.55538214226258</v>
      </c>
      <c r="J745" s="6">
        <f t="shared" si="1090"/>
        <v>62.635652373238933</v>
      </c>
      <c r="K745" s="6">
        <f t="shared" si="1090"/>
        <v>65.069107762974056</v>
      </c>
      <c r="L745" s="6">
        <f t="shared" si="1090"/>
        <v>124.72298549599213</v>
      </c>
      <c r="M745" s="6">
        <f t="shared" ref="M745" si="1091">IF(M625=1,M635,IF(M625=2,M646,IF(M625=3,M657)))</f>
        <v>101.07889013571143</v>
      </c>
      <c r="O745" s="1" t="s">
        <v>6</v>
      </c>
      <c r="P745" s="1" t="s">
        <v>615</v>
      </c>
    </row>
    <row r="746" spans="1:16" ht="15" customHeight="1" outlineLevel="1" x14ac:dyDescent="0.2">
      <c r="C746" s="1" t="s">
        <v>565</v>
      </c>
      <c r="E746" s="6">
        <f t="shared" ref="E746:L746" si="1092">E506</f>
        <v>2088.1238399999997</v>
      </c>
      <c r="F746" s="6">
        <f t="shared" si="1092"/>
        <v>2088.1238399999997</v>
      </c>
      <c r="G746" s="6">
        <f t="shared" si="1092"/>
        <v>2088.1238399999997</v>
      </c>
      <c r="H746" s="6">
        <f t="shared" si="1092"/>
        <v>2088.1238399999997</v>
      </c>
      <c r="I746" s="6">
        <f t="shared" si="1092"/>
        <v>2088.1238399999997</v>
      </c>
      <c r="J746" s="6">
        <f t="shared" si="1092"/>
        <v>2088.1238399999997</v>
      </c>
      <c r="K746" s="6">
        <f t="shared" si="1092"/>
        <v>2088.1238399999997</v>
      </c>
      <c r="L746" s="6">
        <f t="shared" si="1092"/>
        <v>2088.1238399999997</v>
      </c>
      <c r="M746" s="6">
        <f t="shared" ref="M746" si="1093">M506</f>
        <v>2088.1238399999997</v>
      </c>
      <c r="O746" s="1" t="s">
        <v>5</v>
      </c>
      <c r="P746" s="1" t="s">
        <v>559</v>
      </c>
    </row>
    <row r="747" spans="1:16" ht="15" customHeight="1" outlineLevel="1" x14ac:dyDescent="0.2"/>
    <row r="748" spans="1:16" ht="15" customHeight="1" outlineLevel="1" x14ac:dyDescent="0.2">
      <c r="A748" s="22" t="s">
        <v>606</v>
      </c>
      <c r="C748" s="7"/>
      <c r="P748" s="1" t="s">
        <v>607</v>
      </c>
    </row>
    <row r="749" spans="1:16" ht="15" customHeight="1" outlineLevel="1" x14ac:dyDescent="0.2">
      <c r="B749" s="1" t="s">
        <v>601</v>
      </c>
      <c r="E749" s="39">
        <f t="shared" ref="E749:L749" si="1094">E750/E752+E751/E753</f>
        <v>4.4406101380883883E-2</v>
      </c>
      <c r="F749" s="39">
        <f t="shared" si="1094"/>
        <v>5.1650359313888616E-2</v>
      </c>
      <c r="G749" s="39">
        <f t="shared" si="1094"/>
        <v>4.9437680811640329E-2</v>
      </c>
      <c r="H749" s="39">
        <f t="shared" si="1094"/>
        <v>5.606942208107623E-2</v>
      </c>
      <c r="I749" s="39">
        <f t="shared" si="1094"/>
        <v>8.9975260419331432E-2</v>
      </c>
      <c r="J749" s="39">
        <f t="shared" si="1094"/>
        <v>8.8423466965083367E-2</v>
      </c>
      <c r="K749" s="39">
        <f t="shared" si="1094"/>
        <v>5.211869999308244E-2</v>
      </c>
      <c r="L749" s="39">
        <f t="shared" si="1094"/>
        <v>4.4406101380883904E-2</v>
      </c>
      <c r="M749" s="39">
        <f t="shared" ref="M749" si="1095">M750/M752+M751/M753</f>
        <v>5.4793454212105408E-2</v>
      </c>
      <c r="P749" s="1" t="s">
        <v>607</v>
      </c>
    </row>
    <row r="750" spans="1:16" ht="15" customHeight="1" outlineLevel="1" x14ac:dyDescent="0.2">
      <c r="C750" s="1" t="s">
        <v>413</v>
      </c>
      <c r="E750" s="6">
        <f t="shared" ref="E750:M750" si="1096">E60</f>
        <v>5</v>
      </c>
      <c r="F750" s="6">
        <f t="shared" si="1096"/>
        <v>5</v>
      </c>
      <c r="G750" s="6">
        <f t="shared" si="1096"/>
        <v>5</v>
      </c>
      <c r="H750" s="6">
        <f t="shared" si="1096"/>
        <v>5</v>
      </c>
      <c r="I750" s="6">
        <f t="shared" si="1096"/>
        <v>5</v>
      </c>
      <c r="J750" s="6">
        <f t="shared" si="1096"/>
        <v>5</v>
      </c>
      <c r="K750" s="6">
        <f t="shared" si="1096"/>
        <v>5</v>
      </c>
      <c r="L750" s="6">
        <f t="shared" si="1096"/>
        <v>5</v>
      </c>
      <c r="M750" s="6">
        <f t="shared" si="1096"/>
        <v>5</v>
      </c>
      <c r="O750" s="1" t="s">
        <v>6</v>
      </c>
    </row>
    <row r="751" spans="1:16" ht="15" customHeight="1" outlineLevel="1" x14ac:dyDescent="0.2">
      <c r="C751" s="1" t="s">
        <v>602</v>
      </c>
      <c r="E751" s="6">
        <f t="shared" ref="E751:M751" si="1097">MAX(0,E59)</f>
        <v>0</v>
      </c>
      <c r="F751" s="6">
        <f t="shared" si="1097"/>
        <v>0</v>
      </c>
      <c r="G751" s="6">
        <f t="shared" si="1097"/>
        <v>0</v>
      </c>
      <c r="H751" s="6">
        <f t="shared" si="1097"/>
        <v>0</v>
      </c>
      <c r="I751" s="6">
        <f t="shared" si="1097"/>
        <v>0</v>
      </c>
      <c r="J751" s="6">
        <f t="shared" si="1097"/>
        <v>0</v>
      </c>
      <c r="K751" s="6">
        <f t="shared" si="1097"/>
        <v>0</v>
      </c>
      <c r="L751" s="6">
        <f t="shared" si="1097"/>
        <v>0</v>
      </c>
      <c r="M751" s="6">
        <f t="shared" si="1097"/>
        <v>0</v>
      </c>
      <c r="O751" s="1" t="s">
        <v>5</v>
      </c>
    </row>
    <row r="752" spans="1:16" ht="15" customHeight="1" outlineLevel="1" x14ac:dyDescent="0.2">
      <c r="C752" s="1" t="s">
        <v>616</v>
      </c>
      <c r="E752" s="6">
        <f t="shared" ref="E752:L752" si="1098">IF(E625=1,E639,IF(E625=2,E650,IF(E625=3,E661)))</f>
        <v>112.59713968388182</v>
      </c>
      <c r="F752" s="6">
        <f t="shared" si="1098"/>
        <v>96.804747661368467</v>
      </c>
      <c r="G752" s="6">
        <f t="shared" si="1098"/>
        <v>101.13743035500013</v>
      </c>
      <c r="H752" s="6">
        <f t="shared" si="1098"/>
        <v>89.175165614691267</v>
      </c>
      <c r="I752" s="6">
        <f t="shared" si="1098"/>
        <v>55.570831100653713</v>
      </c>
      <c r="J752" s="6">
        <f t="shared" si="1098"/>
        <v>56.546075059174036</v>
      </c>
      <c r="K752" s="6">
        <f t="shared" si="1098"/>
        <v>95.93485640784661</v>
      </c>
      <c r="L752" s="6">
        <f t="shared" si="1098"/>
        <v>112.59713968388176</v>
      </c>
      <c r="M752" s="6">
        <f t="shared" ref="M752" si="1099">IF(M625=1,M639,IF(M625=2,M650,IF(M625=3,M661)))</f>
        <v>91.251775816961725</v>
      </c>
      <c r="O752" s="1" t="s">
        <v>6</v>
      </c>
      <c r="P752" s="1" t="s">
        <v>617</v>
      </c>
    </row>
    <row r="753" spans="1:16" ht="15" customHeight="1" outlineLevel="1" x14ac:dyDescent="0.2">
      <c r="C753" s="1" t="s">
        <v>565</v>
      </c>
      <c r="E753" s="6">
        <f>E510</f>
        <v>1885.1118000000001</v>
      </c>
      <c r="F753" s="6">
        <f t="shared" ref="F753:M753" si="1100">F510</f>
        <v>1885.1118000000001</v>
      </c>
      <c r="G753" s="6">
        <f t="shared" si="1100"/>
        <v>1885.1118000000001</v>
      </c>
      <c r="H753" s="6">
        <f t="shared" si="1100"/>
        <v>1885.1118000000001</v>
      </c>
      <c r="I753" s="6">
        <f t="shared" si="1100"/>
        <v>1885.1118000000001</v>
      </c>
      <c r="J753" s="6">
        <f t="shared" si="1100"/>
        <v>1885.1118000000001</v>
      </c>
      <c r="K753" s="6">
        <f t="shared" si="1100"/>
        <v>1885.1118000000001</v>
      </c>
      <c r="L753" s="6">
        <f t="shared" si="1100"/>
        <v>1885.1118000000001</v>
      </c>
      <c r="M753" s="6">
        <f t="shared" si="1100"/>
        <v>1885.1118000000001</v>
      </c>
      <c r="O753" s="1" t="s">
        <v>5</v>
      </c>
      <c r="P753" s="1" t="s">
        <v>609</v>
      </c>
    </row>
    <row r="754" spans="1:16" ht="15" customHeight="1" outlineLevel="1" x14ac:dyDescent="0.2"/>
    <row r="755" spans="1:16" ht="15" customHeight="1" outlineLevel="1" x14ac:dyDescent="0.2">
      <c r="A755" s="22" t="s">
        <v>618</v>
      </c>
      <c r="C755" s="7"/>
      <c r="P755" s="1" t="s">
        <v>620</v>
      </c>
    </row>
    <row r="756" spans="1:16" ht="15" customHeight="1" outlineLevel="1" x14ac:dyDescent="0.2">
      <c r="B756" s="1" t="s">
        <v>619</v>
      </c>
      <c r="E756" s="39">
        <f t="shared" ref="E756:L756" si="1101">MAX(0,(E757/E759)^2-E758/E760)</f>
        <v>1.6209456746863894E-3</v>
      </c>
      <c r="F756" s="39">
        <f t="shared" si="1101"/>
        <v>2.40751245287457E-3</v>
      </c>
      <c r="G756" s="39">
        <f t="shared" si="1101"/>
        <v>2.40751245287457E-3</v>
      </c>
      <c r="H756" s="39">
        <f t="shared" si="1101"/>
        <v>3.5126139221617085E-3</v>
      </c>
      <c r="I756" s="39">
        <f t="shared" si="1101"/>
        <v>5.598481661390594E-3</v>
      </c>
      <c r="J756" s="39">
        <f t="shared" si="1101"/>
        <v>8.3963570404267628E-3</v>
      </c>
      <c r="K756" s="39">
        <f t="shared" si="1101"/>
        <v>8.3963570404267628E-3</v>
      </c>
      <c r="L756" s="39">
        <f t="shared" si="1101"/>
        <v>8.3963570404267628E-3</v>
      </c>
      <c r="M756" s="39">
        <f t="shared" ref="M756" si="1102">MAX(0,(M757/M759)^2-M758/M760)</f>
        <v>8.3963570404267628E-3</v>
      </c>
      <c r="P756" s="1" t="s">
        <v>620</v>
      </c>
    </row>
    <row r="757" spans="1:16" ht="15" customHeight="1" outlineLevel="1" x14ac:dyDescent="0.2">
      <c r="C757" s="1" t="s">
        <v>413</v>
      </c>
      <c r="E757" s="6">
        <f t="shared" ref="E757:M757" si="1103">E60</f>
        <v>5</v>
      </c>
      <c r="F757" s="6">
        <f t="shared" si="1103"/>
        <v>5</v>
      </c>
      <c r="G757" s="6">
        <f t="shared" si="1103"/>
        <v>5</v>
      </c>
      <c r="H757" s="6">
        <f t="shared" si="1103"/>
        <v>5</v>
      </c>
      <c r="I757" s="6">
        <f t="shared" si="1103"/>
        <v>5</v>
      </c>
      <c r="J757" s="6">
        <f t="shared" si="1103"/>
        <v>5</v>
      </c>
      <c r="K757" s="6">
        <f t="shared" si="1103"/>
        <v>5</v>
      </c>
      <c r="L757" s="6">
        <f t="shared" si="1103"/>
        <v>5</v>
      </c>
      <c r="M757" s="6">
        <f t="shared" si="1103"/>
        <v>5</v>
      </c>
      <c r="O757" s="1" t="s">
        <v>6</v>
      </c>
    </row>
    <row r="758" spans="1:16" ht="15" customHeight="1" outlineLevel="1" x14ac:dyDescent="0.2">
      <c r="C758" s="1" t="s">
        <v>602</v>
      </c>
      <c r="E758" s="6">
        <f t="shared" ref="E758:M758" si="1104">MAX(0,E59)</f>
        <v>0</v>
      </c>
      <c r="F758" s="6">
        <f t="shared" si="1104"/>
        <v>0</v>
      </c>
      <c r="G758" s="6">
        <f t="shared" si="1104"/>
        <v>0</v>
      </c>
      <c r="H758" s="6">
        <f t="shared" si="1104"/>
        <v>0</v>
      </c>
      <c r="I758" s="6">
        <f t="shared" si="1104"/>
        <v>0</v>
      </c>
      <c r="J758" s="6">
        <f t="shared" si="1104"/>
        <v>0</v>
      </c>
      <c r="K758" s="6">
        <f t="shared" si="1104"/>
        <v>0</v>
      </c>
      <c r="L758" s="6">
        <f t="shared" si="1104"/>
        <v>0</v>
      </c>
      <c r="M758" s="6">
        <f t="shared" si="1104"/>
        <v>0</v>
      </c>
      <c r="O758" s="1" t="s">
        <v>5</v>
      </c>
    </row>
    <row r="759" spans="1:16" ht="15" customHeight="1" outlineLevel="1" x14ac:dyDescent="0.2">
      <c r="C759" s="1" t="s">
        <v>623</v>
      </c>
      <c r="E759" s="6">
        <f t="shared" ref="E759:L759" si="1105">E670</f>
        <v>124.18975616530712</v>
      </c>
      <c r="F759" s="6">
        <f t="shared" si="1105"/>
        <v>101.90270987203746</v>
      </c>
      <c r="G759" s="6">
        <f t="shared" si="1105"/>
        <v>101.90270987203746</v>
      </c>
      <c r="H759" s="6">
        <f t="shared" si="1105"/>
        <v>84.363540036663565</v>
      </c>
      <c r="I759" s="6">
        <f t="shared" si="1105"/>
        <v>66.824370201289653</v>
      </c>
      <c r="J759" s="6">
        <f t="shared" si="1105"/>
        <v>54.566306154496559</v>
      </c>
      <c r="K759" s="6">
        <f t="shared" si="1105"/>
        <v>54.566306154496559</v>
      </c>
      <c r="L759" s="6">
        <f t="shared" si="1105"/>
        <v>54.566306154496559</v>
      </c>
      <c r="M759" s="6">
        <f t="shared" ref="M759" si="1106">M670</f>
        <v>54.566306154496559</v>
      </c>
      <c r="O759" s="1" t="s">
        <v>6</v>
      </c>
      <c r="P759" s="1" t="s">
        <v>335</v>
      </c>
    </row>
    <row r="760" spans="1:16" ht="15" customHeight="1" outlineLevel="1" x14ac:dyDescent="0.2">
      <c r="B760" s="1" t="s">
        <v>727</v>
      </c>
      <c r="E760" s="6">
        <f t="shared" ref="E760:L760" si="1107">E774</f>
        <v>1497.4415768250396</v>
      </c>
      <c r="F760" s="6">
        <f t="shared" si="1107"/>
        <v>1497.4415768250396</v>
      </c>
      <c r="G760" s="6">
        <f t="shared" si="1107"/>
        <v>1497.4415768250396</v>
      </c>
      <c r="H760" s="6">
        <f t="shared" si="1107"/>
        <v>1497.4415768250396</v>
      </c>
      <c r="I760" s="6">
        <f t="shared" si="1107"/>
        <v>1497.4415768250396</v>
      </c>
      <c r="J760" s="6">
        <f t="shared" si="1107"/>
        <v>1497.4415768250396</v>
      </c>
      <c r="K760" s="6">
        <f t="shared" si="1107"/>
        <v>1497.4415768250396</v>
      </c>
      <c r="L760" s="6">
        <f t="shared" si="1107"/>
        <v>1497.4415768250396</v>
      </c>
      <c r="M760" s="6">
        <f t="shared" ref="M760" si="1108">M774</f>
        <v>1497.4415768250396</v>
      </c>
      <c r="O760" s="1" t="s">
        <v>5</v>
      </c>
      <c r="P760" s="1" t="s">
        <v>620</v>
      </c>
    </row>
    <row r="761" spans="1:16" ht="15" customHeight="1" outlineLevel="1" x14ac:dyDescent="0.2"/>
    <row r="762" spans="1:16" ht="15" customHeight="1" outlineLevel="1" x14ac:dyDescent="0.2">
      <c r="A762" s="22" t="s">
        <v>632</v>
      </c>
      <c r="C762" s="7"/>
      <c r="P762" s="1" t="s">
        <v>630</v>
      </c>
    </row>
    <row r="763" spans="1:16" ht="15" customHeight="1" outlineLevel="1" x14ac:dyDescent="0.2">
      <c r="B763" s="1" t="s">
        <v>554</v>
      </c>
      <c r="E763" s="39">
        <f t="shared" ref="E763:L763" si="1109">E767/E764</f>
        <v>0.29963407564119182</v>
      </c>
      <c r="F763" s="39">
        <f t="shared" si="1109"/>
        <v>0.3667346679713393</v>
      </c>
      <c r="G763" s="39">
        <f t="shared" si="1109"/>
        <v>0.3667346679713393</v>
      </c>
      <c r="H763" s="39">
        <f t="shared" si="1109"/>
        <v>0.4429787613708504</v>
      </c>
      <c r="I763" s="39">
        <f t="shared" si="1109"/>
        <v>0.55924592117712379</v>
      </c>
      <c r="J763" s="39">
        <f t="shared" si="1109"/>
        <v>0.68487788717986708</v>
      </c>
      <c r="K763" s="39">
        <f t="shared" si="1109"/>
        <v>0.68487788717986708</v>
      </c>
      <c r="L763" s="39">
        <f t="shared" si="1109"/>
        <v>0.68487788717986708</v>
      </c>
      <c r="M763" s="39">
        <f t="shared" ref="M763" si="1110">M767/M764</f>
        <v>0.68487788717986708</v>
      </c>
      <c r="P763" s="1" t="s">
        <v>630</v>
      </c>
    </row>
    <row r="764" spans="1:16" ht="15" customHeight="1" outlineLevel="1" x14ac:dyDescent="0.2">
      <c r="B764" s="1" t="s">
        <v>728</v>
      </c>
      <c r="E764" s="6">
        <f t="shared" ref="E764:L764" si="1111">E765*E766</f>
        <v>216</v>
      </c>
      <c r="F764" s="6">
        <f t="shared" si="1111"/>
        <v>176.47898055701526</v>
      </c>
      <c r="G764" s="6">
        <f t="shared" si="1111"/>
        <v>176.47898055701526</v>
      </c>
      <c r="H764" s="6">
        <f t="shared" si="1111"/>
        <v>146.10398055701526</v>
      </c>
      <c r="I764" s="6">
        <f t="shared" si="1111"/>
        <v>115.72898055701523</v>
      </c>
      <c r="J764" s="6">
        <f t="shared" si="1111"/>
        <v>94.5</v>
      </c>
      <c r="K764" s="6">
        <f t="shared" si="1111"/>
        <v>94.5</v>
      </c>
      <c r="L764" s="6">
        <f t="shared" si="1111"/>
        <v>94.5</v>
      </c>
      <c r="M764" s="6">
        <f t="shared" ref="M764" si="1112">M765*M766</f>
        <v>94.5</v>
      </c>
      <c r="O764" s="1" t="s">
        <v>8</v>
      </c>
      <c r="P764" s="1" t="s">
        <v>630</v>
      </c>
    </row>
    <row r="765" spans="1:16" ht="15" customHeight="1" outlineLevel="1" x14ac:dyDescent="0.2">
      <c r="C765" s="1" t="s">
        <v>30</v>
      </c>
      <c r="E765" s="7">
        <v>0.9</v>
      </c>
      <c r="F765" s="7">
        <v>0.9</v>
      </c>
      <c r="G765" s="7">
        <v>0.9</v>
      </c>
      <c r="H765" s="7">
        <v>0.9</v>
      </c>
      <c r="I765" s="7">
        <v>0.9</v>
      </c>
      <c r="J765" s="7">
        <v>0.9</v>
      </c>
      <c r="K765" s="7">
        <v>0.9</v>
      </c>
      <c r="L765" s="7">
        <v>0.9</v>
      </c>
      <c r="M765" s="7">
        <v>0.9</v>
      </c>
      <c r="P765" s="1" t="s">
        <v>356</v>
      </c>
    </row>
    <row r="766" spans="1:16" ht="15" customHeight="1" outlineLevel="1" x14ac:dyDescent="0.2">
      <c r="C766" s="1" t="s">
        <v>36</v>
      </c>
      <c r="E766" s="28">
        <f t="shared" ref="E766:L766" si="1113">MIN(E541,E548)</f>
        <v>240</v>
      </c>
      <c r="F766" s="28">
        <f t="shared" si="1113"/>
        <v>196.08775617446139</v>
      </c>
      <c r="G766" s="28">
        <f t="shared" si="1113"/>
        <v>196.08775617446139</v>
      </c>
      <c r="H766" s="28">
        <f t="shared" si="1113"/>
        <v>162.33775617446139</v>
      </c>
      <c r="I766" s="28">
        <f t="shared" si="1113"/>
        <v>128.58775617446136</v>
      </c>
      <c r="J766" s="28">
        <f t="shared" si="1113"/>
        <v>105</v>
      </c>
      <c r="K766" s="28">
        <f t="shared" si="1113"/>
        <v>105</v>
      </c>
      <c r="L766" s="28">
        <f t="shared" si="1113"/>
        <v>105</v>
      </c>
      <c r="M766" s="28">
        <f t="shared" ref="M766" si="1114">MIN(M541,M548)</f>
        <v>105</v>
      </c>
      <c r="O766" s="1" t="s">
        <v>8</v>
      </c>
      <c r="P766" s="1" t="s">
        <v>363</v>
      </c>
    </row>
    <row r="767" spans="1:16" ht="15" customHeight="1" outlineLevel="1" x14ac:dyDescent="0.2">
      <c r="B767" s="1" t="s">
        <v>631</v>
      </c>
      <c r="E767" s="6">
        <f t="shared" ref="E767:L767" si="1115">E768/E769/(1-E770/E771)*10^6+E770/E772*1000</f>
        <v>64.720960338497434</v>
      </c>
      <c r="F767" s="6">
        <f t="shared" si="1115"/>
        <v>64.720960338497434</v>
      </c>
      <c r="G767" s="6">
        <f t="shared" si="1115"/>
        <v>64.720960338497434</v>
      </c>
      <c r="H767" s="6">
        <f t="shared" si="1115"/>
        <v>64.720960338497434</v>
      </c>
      <c r="I767" s="6">
        <f t="shared" si="1115"/>
        <v>64.720960338497434</v>
      </c>
      <c r="J767" s="6">
        <f t="shared" si="1115"/>
        <v>64.720960338497434</v>
      </c>
      <c r="K767" s="6">
        <f t="shared" si="1115"/>
        <v>64.720960338497434</v>
      </c>
      <c r="L767" s="6">
        <f t="shared" si="1115"/>
        <v>64.720960338497434</v>
      </c>
      <c r="M767" s="6">
        <f t="shared" ref="M767" si="1116">M768/M769/(1-M770/M771)*10^6+M770/M772*1000</f>
        <v>64.720960338497434</v>
      </c>
      <c r="O767" s="1" t="s">
        <v>8</v>
      </c>
      <c r="P767" s="1" t="s">
        <v>630</v>
      </c>
    </row>
    <row r="768" spans="1:16" ht="15" customHeight="1" outlineLevel="1" x14ac:dyDescent="0.2">
      <c r="C768" s="1" t="s">
        <v>413</v>
      </c>
      <c r="E768" s="6">
        <f t="shared" ref="E768:M768" si="1117">E60</f>
        <v>5</v>
      </c>
      <c r="F768" s="6">
        <f t="shared" si="1117"/>
        <v>5</v>
      </c>
      <c r="G768" s="6">
        <f t="shared" si="1117"/>
        <v>5</v>
      </c>
      <c r="H768" s="6">
        <f t="shared" si="1117"/>
        <v>5</v>
      </c>
      <c r="I768" s="6">
        <f t="shared" si="1117"/>
        <v>5</v>
      </c>
      <c r="J768" s="6">
        <f t="shared" si="1117"/>
        <v>5</v>
      </c>
      <c r="K768" s="6">
        <f t="shared" si="1117"/>
        <v>5</v>
      </c>
      <c r="L768" s="6">
        <f t="shared" si="1117"/>
        <v>5</v>
      </c>
      <c r="M768" s="6">
        <f t="shared" si="1117"/>
        <v>5</v>
      </c>
      <c r="O768" s="1" t="s">
        <v>6</v>
      </c>
    </row>
    <row r="769" spans="1:16" ht="15" customHeight="1" outlineLevel="1" x14ac:dyDescent="0.2">
      <c r="C769" s="1" t="s">
        <v>624</v>
      </c>
      <c r="E769" s="26">
        <f t="shared" ref="E769:L769" si="1118">E108</f>
        <v>577421.22914811166</v>
      </c>
      <c r="F769" s="26">
        <f t="shared" si="1118"/>
        <v>577421.22914811166</v>
      </c>
      <c r="G769" s="26">
        <f t="shared" si="1118"/>
        <v>577421.22914811166</v>
      </c>
      <c r="H769" s="26">
        <f t="shared" si="1118"/>
        <v>577421.22914811166</v>
      </c>
      <c r="I769" s="26">
        <f t="shared" si="1118"/>
        <v>577421.22914811166</v>
      </c>
      <c r="J769" s="26">
        <f t="shared" si="1118"/>
        <v>577421.22914811166</v>
      </c>
      <c r="K769" s="26">
        <f t="shared" si="1118"/>
        <v>577421.22914811166</v>
      </c>
      <c r="L769" s="26">
        <f t="shared" si="1118"/>
        <v>577421.22914811166</v>
      </c>
      <c r="M769" s="26">
        <f t="shared" ref="M769" si="1119">M108</f>
        <v>577421.22914811166</v>
      </c>
      <c r="O769" s="1" t="s">
        <v>165</v>
      </c>
    </row>
    <row r="770" spans="1:16" ht="15" customHeight="1" outlineLevel="1" x14ac:dyDescent="0.2">
      <c r="C770" s="1" t="s">
        <v>729</v>
      </c>
      <c r="E770" s="6">
        <f t="shared" ref="E770:M770" si="1120">MIN(E535,ABS(MIN(0,E59)))</f>
        <v>500</v>
      </c>
      <c r="F770" s="6">
        <f t="shared" si="1120"/>
        <v>500</v>
      </c>
      <c r="G770" s="6">
        <f t="shared" si="1120"/>
        <v>500</v>
      </c>
      <c r="H770" s="6">
        <f t="shared" si="1120"/>
        <v>500</v>
      </c>
      <c r="I770" s="6">
        <f t="shared" si="1120"/>
        <v>500</v>
      </c>
      <c r="J770" s="6">
        <f t="shared" si="1120"/>
        <v>500</v>
      </c>
      <c r="K770" s="6">
        <f t="shared" si="1120"/>
        <v>500</v>
      </c>
      <c r="L770" s="6">
        <f t="shared" si="1120"/>
        <v>500</v>
      </c>
      <c r="M770" s="6">
        <f t="shared" si="1120"/>
        <v>500</v>
      </c>
      <c r="O770" s="1" t="s">
        <v>5</v>
      </c>
      <c r="P770" s="1" t="s">
        <v>545</v>
      </c>
    </row>
    <row r="771" spans="1:16" ht="15" customHeight="1" outlineLevel="1" x14ac:dyDescent="0.2">
      <c r="C771" s="1" t="s">
        <v>637</v>
      </c>
      <c r="E771" s="6">
        <f t="shared" ref="E771:L771" si="1121">MIN(E773,E774)</f>
        <v>1497.4415768250396</v>
      </c>
      <c r="F771" s="6">
        <f t="shared" si="1121"/>
        <v>1497.4415768250396</v>
      </c>
      <c r="G771" s="6">
        <f t="shared" si="1121"/>
        <v>1497.4415768250396</v>
      </c>
      <c r="H771" s="6">
        <f t="shared" si="1121"/>
        <v>1497.4415768250396</v>
      </c>
      <c r="I771" s="6">
        <f t="shared" si="1121"/>
        <v>1497.4415768250396</v>
      </c>
      <c r="J771" s="6">
        <f t="shared" si="1121"/>
        <v>1497.4415768250396</v>
      </c>
      <c r="K771" s="6">
        <f t="shared" si="1121"/>
        <v>1497.4415768250396</v>
      </c>
      <c r="L771" s="6">
        <f t="shared" si="1121"/>
        <v>1497.4415768250396</v>
      </c>
      <c r="M771" s="6">
        <f t="shared" ref="M771" si="1122">MIN(M773,M774)</f>
        <v>1497.4415768250396</v>
      </c>
      <c r="O771" s="1" t="s">
        <v>5</v>
      </c>
    </row>
    <row r="772" spans="1:16" ht="15" customHeight="1" outlineLevel="1" x14ac:dyDescent="0.2">
      <c r="C772" s="1" t="s">
        <v>621</v>
      </c>
      <c r="E772" s="6">
        <f t="shared" ref="E772:L772" si="1123">E100</f>
        <v>9667.24</v>
      </c>
      <c r="F772" s="6">
        <f t="shared" si="1123"/>
        <v>9667.24</v>
      </c>
      <c r="G772" s="6">
        <f t="shared" si="1123"/>
        <v>9667.24</v>
      </c>
      <c r="H772" s="6">
        <f t="shared" si="1123"/>
        <v>9667.24</v>
      </c>
      <c r="I772" s="6">
        <f t="shared" si="1123"/>
        <v>9667.24</v>
      </c>
      <c r="J772" s="6">
        <f t="shared" si="1123"/>
        <v>9667.24</v>
      </c>
      <c r="K772" s="6">
        <f t="shared" si="1123"/>
        <v>9667.24</v>
      </c>
      <c r="L772" s="6">
        <f t="shared" si="1123"/>
        <v>9667.24</v>
      </c>
      <c r="M772" s="6">
        <f t="shared" ref="M772" si="1124">M100</f>
        <v>9667.24</v>
      </c>
      <c r="N772" s="14"/>
      <c r="O772" s="1" t="s">
        <v>164</v>
      </c>
    </row>
    <row r="773" spans="1:16" ht="15" customHeight="1" outlineLevel="1" x14ac:dyDescent="0.2">
      <c r="B773" s="1" t="s">
        <v>730</v>
      </c>
      <c r="E773" s="6">
        <f t="shared" ref="E773:L773" si="1125">PI()^2*E775*E776/E777^2/1000</f>
        <v>1497.4415768250396</v>
      </c>
      <c r="F773" s="6">
        <f t="shared" si="1125"/>
        <v>1497.4415768250396</v>
      </c>
      <c r="G773" s="6">
        <f t="shared" si="1125"/>
        <v>1497.4415768250396</v>
      </c>
      <c r="H773" s="6">
        <f t="shared" si="1125"/>
        <v>1497.4415768250396</v>
      </c>
      <c r="I773" s="6">
        <f t="shared" si="1125"/>
        <v>1497.4415768250396</v>
      </c>
      <c r="J773" s="6">
        <f t="shared" si="1125"/>
        <v>1497.4415768250396</v>
      </c>
      <c r="K773" s="6">
        <f t="shared" si="1125"/>
        <v>1497.4415768250396</v>
      </c>
      <c r="L773" s="6">
        <f t="shared" si="1125"/>
        <v>1497.4415768250396</v>
      </c>
      <c r="M773" s="6">
        <f t="shared" ref="M773" si="1126">PI()^2*M775*M776/M777^2/1000</f>
        <v>1497.4415768250396</v>
      </c>
      <c r="O773" s="1" t="s">
        <v>5</v>
      </c>
      <c r="P773" s="1" t="s">
        <v>620</v>
      </c>
    </row>
    <row r="774" spans="1:16" ht="15" customHeight="1" outlineLevel="1" x14ac:dyDescent="0.2">
      <c r="B774" s="1" t="s">
        <v>727</v>
      </c>
      <c r="E774" s="6">
        <f t="shared" ref="E774:L774" si="1127">PI()^2*E775*E776/E778^2/1000</f>
        <v>1497.4415768250396</v>
      </c>
      <c r="F774" s="6">
        <f t="shared" si="1127"/>
        <v>1497.4415768250396</v>
      </c>
      <c r="G774" s="6">
        <f t="shared" si="1127"/>
        <v>1497.4415768250396</v>
      </c>
      <c r="H774" s="6">
        <f t="shared" si="1127"/>
        <v>1497.4415768250396</v>
      </c>
      <c r="I774" s="6">
        <f t="shared" si="1127"/>
        <v>1497.4415768250396</v>
      </c>
      <c r="J774" s="6">
        <f t="shared" si="1127"/>
        <v>1497.4415768250396</v>
      </c>
      <c r="K774" s="6">
        <f t="shared" si="1127"/>
        <v>1497.4415768250396</v>
      </c>
      <c r="L774" s="6">
        <f t="shared" si="1127"/>
        <v>1497.4415768250396</v>
      </c>
      <c r="M774" s="6">
        <f t="shared" ref="M774" si="1128">PI()^2*M775*M776/M778^2/1000</f>
        <v>1497.4415768250396</v>
      </c>
      <c r="O774" s="1" t="s">
        <v>5</v>
      </c>
      <c r="P774" s="1" t="s">
        <v>620</v>
      </c>
    </row>
    <row r="775" spans="1:16" ht="15" customHeight="1" outlineLevel="1" x14ac:dyDescent="0.2">
      <c r="C775" s="1" t="s">
        <v>621</v>
      </c>
      <c r="E775" s="6">
        <f t="shared" ref="E775:L775" si="1129">E100</f>
        <v>9667.24</v>
      </c>
      <c r="F775" s="6">
        <f t="shared" si="1129"/>
        <v>9667.24</v>
      </c>
      <c r="G775" s="6">
        <f t="shared" si="1129"/>
        <v>9667.24</v>
      </c>
      <c r="H775" s="6">
        <f t="shared" si="1129"/>
        <v>9667.24</v>
      </c>
      <c r="I775" s="6">
        <f t="shared" si="1129"/>
        <v>9667.24</v>
      </c>
      <c r="J775" s="6">
        <f t="shared" si="1129"/>
        <v>9667.24</v>
      </c>
      <c r="K775" s="6">
        <f t="shared" si="1129"/>
        <v>9667.24</v>
      </c>
      <c r="L775" s="6">
        <f t="shared" si="1129"/>
        <v>9667.24</v>
      </c>
      <c r="M775" s="6">
        <f t="shared" ref="M775" si="1130">M100</f>
        <v>9667.24</v>
      </c>
      <c r="N775" s="14"/>
      <c r="O775" s="1" t="s">
        <v>164</v>
      </c>
    </row>
    <row r="776" spans="1:16" ht="15" customHeight="1" outlineLevel="1" x14ac:dyDescent="0.2">
      <c r="C776" s="1" t="s">
        <v>22</v>
      </c>
      <c r="E776" s="6">
        <f t="shared" ref="E776:M776" si="1131">E45</f>
        <v>70000</v>
      </c>
      <c r="F776" s="6">
        <f t="shared" si="1131"/>
        <v>70000</v>
      </c>
      <c r="G776" s="6">
        <f t="shared" si="1131"/>
        <v>70000</v>
      </c>
      <c r="H776" s="6">
        <f t="shared" si="1131"/>
        <v>70000</v>
      </c>
      <c r="I776" s="6">
        <f t="shared" si="1131"/>
        <v>70000</v>
      </c>
      <c r="J776" s="6">
        <f t="shared" si="1131"/>
        <v>70000</v>
      </c>
      <c r="K776" s="6">
        <f t="shared" si="1131"/>
        <v>70000</v>
      </c>
      <c r="L776" s="6">
        <f t="shared" si="1131"/>
        <v>70000</v>
      </c>
      <c r="M776" s="6">
        <f t="shared" si="1131"/>
        <v>70000</v>
      </c>
      <c r="O776" s="1" t="s">
        <v>8</v>
      </c>
      <c r="P776" s="1" t="s">
        <v>338</v>
      </c>
    </row>
    <row r="777" spans="1:16" ht="15" customHeight="1" outlineLevel="1" x14ac:dyDescent="0.2">
      <c r="C777" s="1" t="s">
        <v>636</v>
      </c>
      <c r="E777" s="6">
        <f t="shared" ref="E777:L777" si="1132">E582</f>
        <v>66.7844262643615</v>
      </c>
      <c r="F777" s="6">
        <f t="shared" si="1132"/>
        <v>66.7844262643615</v>
      </c>
      <c r="G777" s="6">
        <f t="shared" si="1132"/>
        <v>66.7844262643615</v>
      </c>
      <c r="H777" s="6">
        <f t="shared" si="1132"/>
        <v>66.7844262643615</v>
      </c>
      <c r="I777" s="6">
        <f t="shared" si="1132"/>
        <v>66.7844262643615</v>
      </c>
      <c r="J777" s="6">
        <f t="shared" si="1132"/>
        <v>66.7844262643615</v>
      </c>
      <c r="K777" s="6">
        <f t="shared" si="1132"/>
        <v>66.7844262643615</v>
      </c>
      <c r="L777" s="6">
        <f t="shared" si="1132"/>
        <v>66.7844262643615</v>
      </c>
      <c r="M777" s="6">
        <f t="shared" ref="M777" si="1133">M582</f>
        <v>66.7844262643615</v>
      </c>
      <c r="P777" s="1" t="s">
        <v>545</v>
      </c>
    </row>
    <row r="778" spans="1:16" ht="15" customHeight="1" outlineLevel="1" x14ac:dyDescent="0.2">
      <c r="C778" s="1" t="s">
        <v>622</v>
      </c>
      <c r="E778" s="6">
        <f t="shared" ref="E778:L778" si="1134">E586</f>
        <v>66.7844262643615</v>
      </c>
      <c r="F778" s="6">
        <f t="shared" si="1134"/>
        <v>66.7844262643615</v>
      </c>
      <c r="G778" s="6">
        <f t="shared" si="1134"/>
        <v>66.7844262643615</v>
      </c>
      <c r="H778" s="6">
        <f t="shared" si="1134"/>
        <v>66.7844262643615</v>
      </c>
      <c r="I778" s="6">
        <f t="shared" si="1134"/>
        <v>66.7844262643615</v>
      </c>
      <c r="J778" s="6">
        <f t="shared" si="1134"/>
        <v>66.7844262643615</v>
      </c>
      <c r="K778" s="6">
        <f t="shared" si="1134"/>
        <v>66.7844262643615</v>
      </c>
      <c r="L778" s="6">
        <f t="shared" si="1134"/>
        <v>66.7844262643615</v>
      </c>
      <c r="M778" s="6">
        <f t="shared" ref="M778" si="1135">M586</f>
        <v>66.7844262643615</v>
      </c>
      <c r="P778" s="1" t="s">
        <v>545</v>
      </c>
    </row>
    <row r="779" spans="1:16" ht="15" customHeight="1" outlineLevel="1" x14ac:dyDescent="0.2"/>
    <row r="780" spans="1:16" ht="15" customHeight="1" outlineLevel="1" x14ac:dyDescent="0.2">
      <c r="A780" s="22" t="s">
        <v>638</v>
      </c>
      <c r="C780" s="7"/>
      <c r="P780" s="1" t="s">
        <v>670</v>
      </c>
    </row>
    <row r="781" spans="1:16" ht="15" customHeight="1" outlineLevel="1" x14ac:dyDescent="0.2">
      <c r="B781" s="1" t="s">
        <v>554</v>
      </c>
      <c r="E781" s="39">
        <f t="shared" ref="E781:L781" si="1136">MAX(0,E785/E782)</f>
        <v>0</v>
      </c>
      <c r="F781" s="39">
        <f t="shared" si="1136"/>
        <v>0</v>
      </c>
      <c r="G781" s="39">
        <f t="shared" si="1136"/>
        <v>0</v>
      </c>
      <c r="H781" s="39">
        <f t="shared" si="1136"/>
        <v>0</v>
      </c>
      <c r="I781" s="39">
        <f t="shared" si="1136"/>
        <v>0</v>
      </c>
      <c r="J781" s="39">
        <f t="shared" si="1136"/>
        <v>0</v>
      </c>
      <c r="K781" s="39">
        <f t="shared" si="1136"/>
        <v>0</v>
      </c>
      <c r="L781" s="39">
        <f t="shared" si="1136"/>
        <v>0</v>
      </c>
      <c r="M781" s="39">
        <f t="shared" ref="M781" si="1137">MAX(0,M785/M782)</f>
        <v>0</v>
      </c>
      <c r="P781" s="1" t="s">
        <v>670</v>
      </c>
    </row>
    <row r="782" spans="1:16" ht="15" customHeight="1" outlineLevel="1" x14ac:dyDescent="0.2">
      <c r="B782" s="1" t="s">
        <v>731</v>
      </c>
      <c r="E782" s="6">
        <f t="shared" ref="E782:L782" si="1138">E783*E784</f>
        <v>216</v>
      </c>
      <c r="F782" s="6">
        <f t="shared" si="1138"/>
        <v>216</v>
      </c>
      <c r="G782" s="6">
        <f t="shared" si="1138"/>
        <v>216</v>
      </c>
      <c r="H782" s="6">
        <f t="shared" si="1138"/>
        <v>216</v>
      </c>
      <c r="I782" s="6">
        <f t="shared" si="1138"/>
        <v>216</v>
      </c>
      <c r="J782" s="6">
        <f t="shared" si="1138"/>
        <v>216</v>
      </c>
      <c r="K782" s="6">
        <f t="shared" si="1138"/>
        <v>216</v>
      </c>
      <c r="L782" s="6">
        <f t="shared" si="1138"/>
        <v>216</v>
      </c>
      <c r="M782" s="6">
        <f t="shared" ref="M782" si="1139">M783*M784</f>
        <v>216</v>
      </c>
      <c r="O782" s="1" t="s">
        <v>8</v>
      </c>
      <c r="P782" s="1" t="s">
        <v>670</v>
      </c>
    </row>
    <row r="783" spans="1:16" ht="15" customHeight="1" outlineLevel="1" x14ac:dyDescent="0.2">
      <c r="C783" s="1" t="s">
        <v>30</v>
      </c>
      <c r="E783" s="7">
        <v>0.9</v>
      </c>
      <c r="F783" s="7">
        <v>0.9</v>
      </c>
      <c r="G783" s="7">
        <v>0.9</v>
      </c>
      <c r="H783" s="7">
        <v>0.9</v>
      </c>
      <c r="I783" s="7">
        <v>0.9</v>
      </c>
      <c r="J783" s="7">
        <v>0.9</v>
      </c>
      <c r="K783" s="7">
        <v>0.9</v>
      </c>
      <c r="L783" s="7">
        <v>0.9</v>
      </c>
      <c r="M783" s="7">
        <v>0.9</v>
      </c>
      <c r="P783" s="1" t="s">
        <v>356</v>
      </c>
    </row>
    <row r="784" spans="1:16" ht="15" customHeight="1" outlineLevel="1" x14ac:dyDescent="0.2">
      <c r="C784" s="1" t="s">
        <v>28</v>
      </c>
      <c r="E784" s="6">
        <f t="shared" ref="E784:M784" si="1140">E41</f>
        <v>240</v>
      </c>
      <c r="F784" s="6">
        <f t="shared" si="1140"/>
        <v>240</v>
      </c>
      <c r="G784" s="6">
        <f t="shared" si="1140"/>
        <v>240</v>
      </c>
      <c r="H784" s="6">
        <f t="shared" si="1140"/>
        <v>240</v>
      </c>
      <c r="I784" s="6">
        <f t="shared" si="1140"/>
        <v>240</v>
      </c>
      <c r="J784" s="6">
        <f t="shared" si="1140"/>
        <v>240</v>
      </c>
      <c r="K784" s="6">
        <f t="shared" si="1140"/>
        <v>240</v>
      </c>
      <c r="L784" s="6">
        <f t="shared" si="1140"/>
        <v>240</v>
      </c>
      <c r="M784" s="6">
        <f t="shared" si="1140"/>
        <v>240</v>
      </c>
      <c r="O784" s="1" t="s">
        <v>8</v>
      </c>
      <c r="P784" s="1" t="s">
        <v>337</v>
      </c>
    </row>
    <row r="785" spans="1:16" ht="15" customHeight="1" outlineLevel="1" x14ac:dyDescent="0.2">
      <c r="B785" s="1" t="s">
        <v>639</v>
      </c>
      <c r="E785" s="6">
        <f t="shared" ref="E785:L785" si="1141">E768/E786/(1-E770/E771)*10^6-E770/E772*1000</f>
        <v>-38.721180334538516</v>
      </c>
      <c r="F785" s="6">
        <f t="shared" si="1141"/>
        <v>-38.721180334538516</v>
      </c>
      <c r="G785" s="6">
        <f t="shared" si="1141"/>
        <v>-38.721180334538516</v>
      </c>
      <c r="H785" s="6">
        <f t="shared" si="1141"/>
        <v>-38.721180334538516</v>
      </c>
      <c r="I785" s="6">
        <f t="shared" si="1141"/>
        <v>-38.721180334538516</v>
      </c>
      <c r="J785" s="6">
        <f t="shared" si="1141"/>
        <v>-38.721180334538516</v>
      </c>
      <c r="K785" s="6">
        <f t="shared" si="1141"/>
        <v>-38.721180334538516</v>
      </c>
      <c r="L785" s="6">
        <f t="shared" si="1141"/>
        <v>-38.721180334538516</v>
      </c>
      <c r="M785" s="6">
        <f t="shared" ref="M785" si="1142">M768/M786/(1-M770/M771)*10^6-M770/M772*1000</f>
        <v>-38.721180334538516</v>
      </c>
      <c r="O785" s="1" t="s">
        <v>8</v>
      </c>
      <c r="P785" s="1" t="s">
        <v>670</v>
      </c>
    </row>
    <row r="786" spans="1:16" ht="15" customHeight="1" outlineLevel="1" x14ac:dyDescent="0.2">
      <c r="C786" s="1" t="s">
        <v>64</v>
      </c>
      <c r="E786" s="26">
        <f t="shared" ref="E786:L786" si="1143">E107</f>
        <v>577421.22914811166</v>
      </c>
      <c r="F786" s="26">
        <f t="shared" si="1143"/>
        <v>577421.22914811166</v>
      </c>
      <c r="G786" s="26">
        <f t="shared" si="1143"/>
        <v>577421.22914811166</v>
      </c>
      <c r="H786" s="26">
        <f t="shared" si="1143"/>
        <v>577421.22914811166</v>
      </c>
      <c r="I786" s="26">
        <f t="shared" si="1143"/>
        <v>577421.22914811166</v>
      </c>
      <c r="J786" s="26">
        <f t="shared" si="1143"/>
        <v>577421.22914811166</v>
      </c>
      <c r="K786" s="26">
        <f t="shared" si="1143"/>
        <v>577421.22914811166</v>
      </c>
      <c r="L786" s="26">
        <f t="shared" si="1143"/>
        <v>577421.22914811166</v>
      </c>
      <c r="M786" s="26">
        <f t="shared" ref="M786" si="1144">M107</f>
        <v>577421.22914811166</v>
      </c>
      <c r="O786" s="1" t="s">
        <v>165</v>
      </c>
    </row>
    <row r="787" spans="1:16" ht="15" customHeight="1" outlineLevel="1" x14ac:dyDescent="0.2"/>
    <row r="788" spans="1:16" ht="15" customHeight="1" outlineLevel="1" x14ac:dyDescent="0.2">
      <c r="A788" s="22" t="s">
        <v>633</v>
      </c>
      <c r="C788" s="7"/>
      <c r="P788" s="1" t="s">
        <v>626</v>
      </c>
    </row>
    <row r="789" spans="1:16" ht="15" customHeight="1" outlineLevel="1" x14ac:dyDescent="0.2">
      <c r="B789" s="1" t="s">
        <v>554</v>
      </c>
      <c r="E789" s="39">
        <f t="shared" ref="E789:L789" si="1145">E793/E790</f>
        <v>0.2795382412305108</v>
      </c>
      <c r="F789" s="39">
        <f t="shared" si="1145"/>
        <v>0.2795382412305108</v>
      </c>
      <c r="G789" s="39">
        <f t="shared" si="1145"/>
        <v>0.2795382412305108</v>
      </c>
      <c r="H789" s="39">
        <f t="shared" si="1145"/>
        <v>0.2795382412305108</v>
      </c>
      <c r="I789" s="39">
        <f t="shared" si="1145"/>
        <v>0.2795382412305108</v>
      </c>
      <c r="J789" s="39">
        <f t="shared" si="1145"/>
        <v>0.2795382412305108</v>
      </c>
      <c r="K789" s="39">
        <f t="shared" si="1145"/>
        <v>0.2795382412305108</v>
      </c>
      <c r="L789" s="39">
        <f t="shared" si="1145"/>
        <v>0.2795382412305108</v>
      </c>
      <c r="M789" s="39">
        <f t="shared" ref="M789" si="1146">M793/M790</f>
        <v>0.2795382412305108</v>
      </c>
      <c r="P789" s="1" t="s">
        <v>626</v>
      </c>
    </row>
    <row r="790" spans="1:16" ht="15" customHeight="1" outlineLevel="1" x14ac:dyDescent="0.2">
      <c r="B790" s="1" t="s">
        <v>731</v>
      </c>
      <c r="E790" s="6">
        <f t="shared" ref="E790:L790" si="1147">E791*E792</f>
        <v>216</v>
      </c>
      <c r="F790" s="6">
        <f t="shared" si="1147"/>
        <v>216</v>
      </c>
      <c r="G790" s="6">
        <f t="shared" si="1147"/>
        <v>216</v>
      </c>
      <c r="H790" s="6">
        <f t="shared" si="1147"/>
        <v>216</v>
      </c>
      <c r="I790" s="6">
        <f t="shared" si="1147"/>
        <v>216</v>
      </c>
      <c r="J790" s="6">
        <f t="shared" si="1147"/>
        <v>216</v>
      </c>
      <c r="K790" s="6">
        <f t="shared" si="1147"/>
        <v>216</v>
      </c>
      <c r="L790" s="6">
        <f t="shared" si="1147"/>
        <v>216</v>
      </c>
      <c r="M790" s="6">
        <f t="shared" ref="M790" si="1148">M791*M792</f>
        <v>216</v>
      </c>
      <c r="O790" s="1" t="s">
        <v>8</v>
      </c>
      <c r="P790" s="1" t="s">
        <v>626</v>
      </c>
    </row>
    <row r="791" spans="1:16" ht="15" customHeight="1" outlineLevel="1" x14ac:dyDescent="0.2">
      <c r="C791" s="1" t="s">
        <v>30</v>
      </c>
      <c r="E791" s="7">
        <v>0.9</v>
      </c>
      <c r="F791" s="7">
        <v>0.9</v>
      </c>
      <c r="G791" s="7">
        <v>0.9</v>
      </c>
      <c r="H791" s="7">
        <v>0.9</v>
      </c>
      <c r="I791" s="7">
        <v>0.9</v>
      </c>
      <c r="J791" s="7">
        <v>0.9</v>
      </c>
      <c r="K791" s="7">
        <v>0.9</v>
      </c>
      <c r="L791" s="7">
        <v>0.9</v>
      </c>
      <c r="M791" s="7">
        <v>0.9</v>
      </c>
      <c r="P791" s="1" t="s">
        <v>356</v>
      </c>
    </row>
    <row r="792" spans="1:16" ht="15" customHeight="1" outlineLevel="1" x14ac:dyDescent="0.2">
      <c r="C792" s="1" t="s">
        <v>28</v>
      </c>
      <c r="E792" s="6">
        <f t="shared" ref="E792:M792" si="1149">E41</f>
        <v>240</v>
      </c>
      <c r="F792" s="6">
        <f t="shared" si="1149"/>
        <v>240</v>
      </c>
      <c r="G792" s="6">
        <f t="shared" si="1149"/>
        <v>240</v>
      </c>
      <c r="H792" s="6">
        <f t="shared" si="1149"/>
        <v>240</v>
      </c>
      <c r="I792" s="6">
        <f t="shared" si="1149"/>
        <v>240</v>
      </c>
      <c r="J792" s="6">
        <f t="shared" si="1149"/>
        <v>240</v>
      </c>
      <c r="K792" s="6">
        <f t="shared" si="1149"/>
        <v>240</v>
      </c>
      <c r="L792" s="6">
        <f t="shared" si="1149"/>
        <v>240</v>
      </c>
      <c r="M792" s="6">
        <f t="shared" si="1149"/>
        <v>240</v>
      </c>
      <c r="O792" s="1" t="s">
        <v>8</v>
      </c>
      <c r="P792" s="1" t="s">
        <v>337</v>
      </c>
    </row>
    <row r="793" spans="1:16" ht="15" customHeight="1" outlineLevel="1" x14ac:dyDescent="0.2">
      <c r="B793" s="1" t="s">
        <v>627</v>
      </c>
      <c r="E793" s="6">
        <f t="shared" ref="E793:L793" si="1150">E794/E795*10^6+E796/E797*1000</f>
        <v>60.380260105790335</v>
      </c>
      <c r="F793" s="6">
        <f t="shared" si="1150"/>
        <v>60.380260105790335</v>
      </c>
      <c r="G793" s="6">
        <f t="shared" si="1150"/>
        <v>60.380260105790335</v>
      </c>
      <c r="H793" s="6">
        <f t="shared" si="1150"/>
        <v>60.380260105790335</v>
      </c>
      <c r="I793" s="6">
        <f t="shared" si="1150"/>
        <v>60.380260105790335</v>
      </c>
      <c r="J793" s="6">
        <f t="shared" si="1150"/>
        <v>60.380260105790335</v>
      </c>
      <c r="K793" s="6">
        <f t="shared" si="1150"/>
        <v>60.380260105790335</v>
      </c>
      <c r="L793" s="6">
        <f t="shared" si="1150"/>
        <v>60.380260105790335</v>
      </c>
      <c r="M793" s="6">
        <f t="shared" ref="M793" si="1151">M794/M795*10^6+M796/M797*1000</f>
        <v>60.380260105790335</v>
      </c>
      <c r="P793" s="1" t="s">
        <v>626</v>
      </c>
    </row>
    <row r="794" spans="1:16" ht="15" customHeight="1" outlineLevel="1" x14ac:dyDescent="0.2">
      <c r="C794" s="1" t="s">
        <v>413</v>
      </c>
      <c r="E794" s="6">
        <f t="shared" ref="E794:M794" si="1152">E60</f>
        <v>5</v>
      </c>
      <c r="F794" s="6">
        <f t="shared" si="1152"/>
        <v>5</v>
      </c>
      <c r="G794" s="6">
        <f t="shared" si="1152"/>
        <v>5</v>
      </c>
      <c r="H794" s="6">
        <f t="shared" si="1152"/>
        <v>5</v>
      </c>
      <c r="I794" s="6">
        <f t="shared" si="1152"/>
        <v>5</v>
      </c>
      <c r="J794" s="6">
        <f t="shared" si="1152"/>
        <v>5</v>
      </c>
      <c r="K794" s="6">
        <f t="shared" si="1152"/>
        <v>5</v>
      </c>
      <c r="L794" s="6">
        <f t="shared" si="1152"/>
        <v>5</v>
      </c>
      <c r="M794" s="6">
        <f t="shared" si="1152"/>
        <v>5</v>
      </c>
      <c r="O794" s="1" t="s">
        <v>6</v>
      </c>
    </row>
    <row r="795" spans="1:16" ht="15" customHeight="1" outlineLevel="1" x14ac:dyDescent="0.2">
      <c r="C795" s="1" t="s">
        <v>624</v>
      </c>
      <c r="E795" s="26">
        <f t="shared" ref="E795:L795" si="1153">E108</f>
        <v>577421.22914811166</v>
      </c>
      <c r="F795" s="26">
        <f t="shared" si="1153"/>
        <v>577421.22914811166</v>
      </c>
      <c r="G795" s="26">
        <f t="shared" si="1153"/>
        <v>577421.22914811166</v>
      </c>
      <c r="H795" s="26">
        <f t="shared" si="1153"/>
        <v>577421.22914811166</v>
      </c>
      <c r="I795" s="26">
        <f t="shared" si="1153"/>
        <v>577421.22914811166</v>
      </c>
      <c r="J795" s="26">
        <f t="shared" si="1153"/>
        <v>577421.22914811166</v>
      </c>
      <c r="K795" s="26">
        <f t="shared" si="1153"/>
        <v>577421.22914811166</v>
      </c>
      <c r="L795" s="26">
        <f t="shared" si="1153"/>
        <v>577421.22914811166</v>
      </c>
      <c r="M795" s="26">
        <f t="shared" ref="M795" si="1154">M108</f>
        <v>577421.22914811166</v>
      </c>
      <c r="O795" s="1" t="s">
        <v>165</v>
      </c>
    </row>
    <row r="796" spans="1:16" ht="15" customHeight="1" outlineLevel="1" x14ac:dyDescent="0.2">
      <c r="C796" s="1" t="s">
        <v>625</v>
      </c>
      <c r="E796" s="6">
        <f t="shared" ref="E796:M796" si="1155">ABS(MIN(0,E59))</f>
        <v>500</v>
      </c>
      <c r="F796" s="6">
        <f t="shared" si="1155"/>
        <v>500</v>
      </c>
      <c r="G796" s="6">
        <f t="shared" si="1155"/>
        <v>500</v>
      </c>
      <c r="H796" s="6">
        <f t="shared" si="1155"/>
        <v>500</v>
      </c>
      <c r="I796" s="6">
        <f t="shared" si="1155"/>
        <v>500</v>
      </c>
      <c r="J796" s="6">
        <f t="shared" si="1155"/>
        <v>500</v>
      </c>
      <c r="K796" s="6">
        <f t="shared" si="1155"/>
        <v>500</v>
      </c>
      <c r="L796" s="6">
        <f t="shared" si="1155"/>
        <v>500</v>
      </c>
      <c r="M796" s="6">
        <f t="shared" si="1155"/>
        <v>500</v>
      </c>
      <c r="O796" s="1" t="s">
        <v>5</v>
      </c>
    </row>
    <row r="797" spans="1:16" ht="15" customHeight="1" outlineLevel="1" x14ac:dyDescent="0.2">
      <c r="C797" s="1" t="s">
        <v>621</v>
      </c>
      <c r="E797" s="6">
        <f t="shared" ref="E797:L797" si="1156">E100</f>
        <v>9667.24</v>
      </c>
      <c r="F797" s="6">
        <f t="shared" si="1156"/>
        <v>9667.24</v>
      </c>
      <c r="G797" s="6">
        <f t="shared" si="1156"/>
        <v>9667.24</v>
      </c>
      <c r="H797" s="6">
        <f t="shared" si="1156"/>
        <v>9667.24</v>
      </c>
      <c r="I797" s="6">
        <f t="shared" si="1156"/>
        <v>9667.24</v>
      </c>
      <c r="J797" s="6">
        <f t="shared" si="1156"/>
        <v>9667.24</v>
      </c>
      <c r="K797" s="6">
        <f t="shared" si="1156"/>
        <v>9667.24</v>
      </c>
      <c r="L797" s="6">
        <f t="shared" si="1156"/>
        <v>9667.24</v>
      </c>
      <c r="M797" s="6">
        <f t="shared" ref="M797" si="1157">M100</f>
        <v>9667.24</v>
      </c>
      <c r="N797" s="14"/>
      <c r="O797" s="1" t="s">
        <v>164</v>
      </c>
    </row>
    <row r="798" spans="1:16" ht="15" customHeight="1" outlineLevel="1" x14ac:dyDescent="0.2"/>
    <row r="799" spans="1:16" ht="15" customHeight="1" outlineLevel="1" x14ac:dyDescent="0.2">
      <c r="A799" s="22" t="s">
        <v>634</v>
      </c>
      <c r="C799" s="7"/>
      <c r="P799" s="1" t="s">
        <v>629</v>
      </c>
    </row>
    <row r="800" spans="1:16" ht="15" customHeight="1" outlineLevel="1" x14ac:dyDescent="0.2">
      <c r="B800" s="1" t="s">
        <v>554</v>
      </c>
      <c r="E800" s="39">
        <f t="shared" ref="E800:L800" si="1158">MAX(0,E804/E801)</f>
        <v>0</v>
      </c>
      <c r="F800" s="39">
        <f t="shared" si="1158"/>
        <v>0</v>
      </c>
      <c r="G800" s="39">
        <f t="shared" si="1158"/>
        <v>0</v>
      </c>
      <c r="H800" s="39">
        <f t="shared" si="1158"/>
        <v>0</v>
      </c>
      <c r="I800" s="39">
        <f t="shared" si="1158"/>
        <v>0</v>
      </c>
      <c r="J800" s="39">
        <f t="shared" si="1158"/>
        <v>0</v>
      </c>
      <c r="K800" s="39">
        <f t="shared" si="1158"/>
        <v>0</v>
      </c>
      <c r="L800" s="39">
        <f t="shared" si="1158"/>
        <v>0</v>
      </c>
      <c r="M800" s="39">
        <f t="shared" ref="M800" si="1159">MAX(0,M804/M801)</f>
        <v>0</v>
      </c>
      <c r="P800" s="1" t="s">
        <v>629</v>
      </c>
    </row>
    <row r="801" spans="1:16" ht="15" customHeight="1" outlineLevel="1" x14ac:dyDescent="0.2">
      <c r="B801" s="1" t="s">
        <v>731</v>
      </c>
      <c r="E801" s="6">
        <f t="shared" ref="E801:L801" si="1160">E802*E803</f>
        <v>216</v>
      </c>
      <c r="F801" s="6">
        <f t="shared" si="1160"/>
        <v>216</v>
      </c>
      <c r="G801" s="6">
        <f t="shared" si="1160"/>
        <v>216</v>
      </c>
      <c r="H801" s="6">
        <f t="shared" si="1160"/>
        <v>216</v>
      </c>
      <c r="I801" s="6">
        <f t="shared" si="1160"/>
        <v>216</v>
      </c>
      <c r="J801" s="6">
        <f t="shared" si="1160"/>
        <v>216</v>
      </c>
      <c r="K801" s="6">
        <f t="shared" si="1160"/>
        <v>216</v>
      </c>
      <c r="L801" s="6">
        <f t="shared" si="1160"/>
        <v>216</v>
      </c>
      <c r="M801" s="6">
        <f t="shared" ref="M801" si="1161">M802*M803</f>
        <v>216</v>
      </c>
      <c r="O801" s="1" t="s">
        <v>8</v>
      </c>
      <c r="P801" s="1" t="s">
        <v>629</v>
      </c>
    </row>
    <row r="802" spans="1:16" ht="15" customHeight="1" outlineLevel="1" x14ac:dyDescent="0.2">
      <c r="C802" s="1" t="s">
        <v>30</v>
      </c>
      <c r="E802" s="7">
        <v>0.9</v>
      </c>
      <c r="F802" s="7">
        <v>0.9</v>
      </c>
      <c r="G802" s="7">
        <v>0.9</v>
      </c>
      <c r="H802" s="7">
        <v>0.9</v>
      </c>
      <c r="I802" s="7">
        <v>0.9</v>
      </c>
      <c r="J802" s="7">
        <v>0.9</v>
      </c>
      <c r="K802" s="7">
        <v>0.9</v>
      </c>
      <c r="L802" s="7">
        <v>0.9</v>
      </c>
      <c r="M802" s="7">
        <v>0.9</v>
      </c>
      <c r="P802" s="1" t="s">
        <v>356</v>
      </c>
    </row>
    <row r="803" spans="1:16" ht="15" customHeight="1" outlineLevel="1" x14ac:dyDescent="0.2">
      <c r="C803" s="1" t="s">
        <v>28</v>
      </c>
      <c r="E803" s="6">
        <f t="shared" ref="E803:M803" si="1162">E41</f>
        <v>240</v>
      </c>
      <c r="F803" s="6">
        <f t="shared" si="1162"/>
        <v>240</v>
      </c>
      <c r="G803" s="6">
        <f t="shared" si="1162"/>
        <v>240</v>
      </c>
      <c r="H803" s="6">
        <f t="shared" si="1162"/>
        <v>240</v>
      </c>
      <c r="I803" s="6">
        <f t="shared" si="1162"/>
        <v>240</v>
      </c>
      <c r="J803" s="6">
        <f t="shared" si="1162"/>
        <v>240</v>
      </c>
      <c r="K803" s="6">
        <f t="shared" si="1162"/>
        <v>240</v>
      </c>
      <c r="L803" s="6">
        <f t="shared" si="1162"/>
        <v>240</v>
      </c>
      <c r="M803" s="6">
        <f t="shared" si="1162"/>
        <v>240</v>
      </c>
      <c r="O803" s="1" t="s">
        <v>8</v>
      </c>
      <c r="P803" s="1" t="s">
        <v>337</v>
      </c>
    </row>
    <row r="804" spans="1:16" ht="15" customHeight="1" outlineLevel="1" x14ac:dyDescent="0.2">
      <c r="B804" s="1" t="s">
        <v>628</v>
      </c>
      <c r="E804" s="6">
        <f t="shared" ref="E804:L804" si="1163">E805/E806*10^6-E807/E808*1000</f>
        <v>-43.061880567245616</v>
      </c>
      <c r="F804" s="6">
        <f t="shared" si="1163"/>
        <v>-43.061880567245616</v>
      </c>
      <c r="G804" s="6">
        <f t="shared" si="1163"/>
        <v>-43.061880567245616</v>
      </c>
      <c r="H804" s="6">
        <f t="shared" si="1163"/>
        <v>-43.061880567245616</v>
      </c>
      <c r="I804" s="6">
        <f t="shared" si="1163"/>
        <v>-43.061880567245616</v>
      </c>
      <c r="J804" s="6">
        <f t="shared" si="1163"/>
        <v>-43.061880567245616</v>
      </c>
      <c r="K804" s="6">
        <f t="shared" si="1163"/>
        <v>-43.061880567245616</v>
      </c>
      <c r="L804" s="6">
        <f t="shared" si="1163"/>
        <v>-43.061880567245616</v>
      </c>
      <c r="M804" s="6">
        <f t="shared" ref="M804" si="1164">M805/M806*10^6-M807/M808*1000</f>
        <v>-43.061880567245616</v>
      </c>
      <c r="P804" s="1" t="s">
        <v>629</v>
      </c>
    </row>
    <row r="805" spans="1:16" ht="15" customHeight="1" outlineLevel="1" x14ac:dyDescent="0.2">
      <c r="C805" s="1" t="s">
        <v>413</v>
      </c>
      <c r="E805" s="6">
        <f t="shared" ref="E805:M805" si="1165">E60</f>
        <v>5</v>
      </c>
      <c r="F805" s="6">
        <f t="shared" si="1165"/>
        <v>5</v>
      </c>
      <c r="G805" s="6">
        <f t="shared" si="1165"/>
        <v>5</v>
      </c>
      <c r="H805" s="6">
        <f t="shared" si="1165"/>
        <v>5</v>
      </c>
      <c r="I805" s="6">
        <f t="shared" si="1165"/>
        <v>5</v>
      </c>
      <c r="J805" s="6">
        <f t="shared" si="1165"/>
        <v>5</v>
      </c>
      <c r="K805" s="6">
        <f t="shared" si="1165"/>
        <v>5</v>
      </c>
      <c r="L805" s="6">
        <f t="shared" si="1165"/>
        <v>5</v>
      </c>
      <c r="M805" s="6">
        <f t="shared" si="1165"/>
        <v>5</v>
      </c>
      <c r="O805" s="1" t="s">
        <v>6</v>
      </c>
    </row>
    <row r="806" spans="1:16" ht="15" customHeight="1" outlineLevel="1" x14ac:dyDescent="0.2">
      <c r="C806" s="1" t="s">
        <v>64</v>
      </c>
      <c r="E806" s="26">
        <f t="shared" ref="E806:L806" si="1166">E107</f>
        <v>577421.22914811166</v>
      </c>
      <c r="F806" s="26">
        <f t="shared" si="1166"/>
        <v>577421.22914811166</v>
      </c>
      <c r="G806" s="26">
        <f t="shared" si="1166"/>
        <v>577421.22914811166</v>
      </c>
      <c r="H806" s="26">
        <f t="shared" si="1166"/>
        <v>577421.22914811166</v>
      </c>
      <c r="I806" s="26">
        <f t="shared" si="1166"/>
        <v>577421.22914811166</v>
      </c>
      <c r="J806" s="26">
        <f t="shared" si="1166"/>
        <v>577421.22914811166</v>
      </c>
      <c r="K806" s="26">
        <f t="shared" si="1166"/>
        <v>577421.22914811166</v>
      </c>
      <c r="L806" s="26">
        <f t="shared" si="1166"/>
        <v>577421.22914811166</v>
      </c>
      <c r="M806" s="26">
        <f t="shared" ref="M806" si="1167">M107</f>
        <v>577421.22914811166</v>
      </c>
      <c r="O806" s="1" t="s">
        <v>165</v>
      </c>
    </row>
    <row r="807" spans="1:16" ht="15" customHeight="1" outlineLevel="1" x14ac:dyDescent="0.2">
      <c r="C807" s="1" t="s">
        <v>625</v>
      </c>
      <c r="E807" s="6">
        <f t="shared" ref="E807:M807" si="1168">ABS(MIN(0,E59))</f>
        <v>500</v>
      </c>
      <c r="F807" s="6">
        <f t="shared" si="1168"/>
        <v>500</v>
      </c>
      <c r="G807" s="6">
        <f t="shared" si="1168"/>
        <v>500</v>
      </c>
      <c r="H807" s="6">
        <f t="shared" si="1168"/>
        <v>500</v>
      </c>
      <c r="I807" s="6">
        <f t="shared" si="1168"/>
        <v>500</v>
      </c>
      <c r="J807" s="6">
        <f t="shared" si="1168"/>
        <v>500</v>
      </c>
      <c r="K807" s="6">
        <f t="shared" si="1168"/>
        <v>500</v>
      </c>
      <c r="L807" s="6">
        <f t="shared" si="1168"/>
        <v>500</v>
      </c>
      <c r="M807" s="6">
        <f t="shared" si="1168"/>
        <v>500</v>
      </c>
      <c r="O807" s="1" t="s">
        <v>5</v>
      </c>
    </row>
    <row r="808" spans="1:16" ht="15" customHeight="1" outlineLevel="1" x14ac:dyDescent="0.2">
      <c r="C808" s="1" t="s">
        <v>621</v>
      </c>
      <c r="E808" s="6">
        <f t="shared" ref="E808:L808" si="1169">E100</f>
        <v>9667.24</v>
      </c>
      <c r="F808" s="6">
        <f t="shared" si="1169"/>
        <v>9667.24</v>
      </c>
      <c r="G808" s="6">
        <f t="shared" si="1169"/>
        <v>9667.24</v>
      </c>
      <c r="H808" s="6">
        <f t="shared" si="1169"/>
        <v>9667.24</v>
      </c>
      <c r="I808" s="6">
        <f t="shared" si="1169"/>
        <v>9667.24</v>
      </c>
      <c r="J808" s="6">
        <f t="shared" si="1169"/>
        <v>9667.24</v>
      </c>
      <c r="K808" s="6">
        <f t="shared" si="1169"/>
        <v>9667.24</v>
      </c>
      <c r="L808" s="6">
        <f t="shared" si="1169"/>
        <v>9667.24</v>
      </c>
      <c r="M808" s="6">
        <f t="shared" ref="M808" si="1170">M100</f>
        <v>9667.24</v>
      </c>
      <c r="N808" s="14"/>
      <c r="O808" s="1" t="s">
        <v>164</v>
      </c>
    </row>
    <row r="809" spans="1:16" ht="15" customHeight="1" outlineLevel="1" x14ac:dyDescent="0.2"/>
    <row r="810" spans="1:16" ht="15" customHeight="1" outlineLevel="1" x14ac:dyDescent="0.2">
      <c r="A810" s="22" t="s">
        <v>640</v>
      </c>
      <c r="C810" s="7"/>
      <c r="P810" s="1" t="s">
        <v>641</v>
      </c>
    </row>
    <row r="811" spans="1:16" ht="15" customHeight="1" outlineLevel="1" x14ac:dyDescent="0.2">
      <c r="B811" s="1" t="s">
        <v>642</v>
      </c>
      <c r="E811" s="39">
        <f t="shared" ref="E811:L811" si="1171">E812/E813/(1-E814/E815)+E814/E816</f>
        <v>0.52484897755397919</v>
      </c>
      <c r="F811" s="39">
        <f t="shared" si="1171"/>
        <v>0.6437352628393207</v>
      </c>
      <c r="G811" s="39">
        <f t="shared" si="1171"/>
        <v>0.6437352628393207</v>
      </c>
      <c r="H811" s="39">
        <f t="shared" si="1171"/>
        <v>0.70233809705585981</v>
      </c>
      <c r="I811" s="39">
        <f t="shared" si="1171"/>
        <v>0.79750414573732642</v>
      </c>
      <c r="J811" s="39">
        <f t="shared" si="1171"/>
        <v>0.9063128253240571</v>
      </c>
      <c r="K811" s="39">
        <f t="shared" si="1171"/>
        <v>0.9063128253240571</v>
      </c>
      <c r="L811" s="39">
        <f t="shared" si="1171"/>
        <v>0.9063128253240571</v>
      </c>
      <c r="M811" s="39">
        <f t="shared" ref="M811" si="1172">M812/M813/(1-M814/M815)+M814/M816</f>
        <v>0.9063128253240571</v>
      </c>
      <c r="P811" s="1" t="s">
        <v>641</v>
      </c>
    </row>
    <row r="812" spans="1:16" ht="15" customHeight="1" outlineLevel="1" x14ac:dyDescent="0.2">
      <c r="C812" s="1" t="s">
        <v>413</v>
      </c>
      <c r="E812" s="6">
        <f t="shared" ref="E812:M812" si="1173">E60</f>
        <v>5</v>
      </c>
      <c r="F812" s="6">
        <f t="shared" si="1173"/>
        <v>5</v>
      </c>
      <c r="G812" s="6">
        <f t="shared" si="1173"/>
        <v>5</v>
      </c>
      <c r="H812" s="6">
        <f t="shared" si="1173"/>
        <v>5</v>
      </c>
      <c r="I812" s="6">
        <f t="shared" si="1173"/>
        <v>5</v>
      </c>
      <c r="J812" s="6">
        <f t="shared" si="1173"/>
        <v>5</v>
      </c>
      <c r="K812" s="6">
        <f t="shared" si="1173"/>
        <v>5</v>
      </c>
      <c r="L812" s="6">
        <f t="shared" si="1173"/>
        <v>5</v>
      </c>
      <c r="M812" s="6">
        <f t="shared" si="1173"/>
        <v>5</v>
      </c>
      <c r="O812" s="1" t="s">
        <v>6</v>
      </c>
    </row>
    <row r="813" spans="1:16" ht="15" customHeight="1" outlineLevel="1" x14ac:dyDescent="0.2">
      <c r="C813" s="1" t="s">
        <v>643</v>
      </c>
      <c r="E813" s="6">
        <f t="shared" ref="E813:L813" si="1174">E670</f>
        <v>124.18975616530712</v>
      </c>
      <c r="F813" s="6">
        <f t="shared" si="1174"/>
        <v>101.90270987203746</v>
      </c>
      <c r="G813" s="6">
        <f t="shared" si="1174"/>
        <v>101.90270987203746</v>
      </c>
      <c r="H813" s="6">
        <f t="shared" si="1174"/>
        <v>84.363540036663565</v>
      </c>
      <c r="I813" s="6">
        <f t="shared" si="1174"/>
        <v>66.824370201289653</v>
      </c>
      <c r="J813" s="6">
        <f t="shared" si="1174"/>
        <v>54.566306154496559</v>
      </c>
      <c r="K813" s="6">
        <f t="shared" si="1174"/>
        <v>54.566306154496559</v>
      </c>
      <c r="L813" s="6">
        <f t="shared" si="1174"/>
        <v>54.566306154496559</v>
      </c>
      <c r="M813" s="6">
        <f t="shared" ref="M813" si="1175">M670</f>
        <v>54.566306154496559</v>
      </c>
      <c r="O813" s="1" t="s">
        <v>6</v>
      </c>
      <c r="P813" s="1" t="s">
        <v>335</v>
      </c>
    </row>
    <row r="814" spans="1:16" ht="15" customHeight="1" outlineLevel="1" x14ac:dyDescent="0.2">
      <c r="C814" s="1" t="s">
        <v>625</v>
      </c>
      <c r="E814" s="6">
        <f t="shared" ref="E814:M814" si="1176">ABS(MIN(0,E59))</f>
        <v>500</v>
      </c>
      <c r="F814" s="6">
        <f t="shared" si="1176"/>
        <v>500</v>
      </c>
      <c r="G814" s="6">
        <f t="shared" si="1176"/>
        <v>500</v>
      </c>
      <c r="H814" s="6">
        <f t="shared" si="1176"/>
        <v>500</v>
      </c>
      <c r="I814" s="6">
        <f t="shared" si="1176"/>
        <v>500</v>
      </c>
      <c r="J814" s="6">
        <f t="shared" si="1176"/>
        <v>500</v>
      </c>
      <c r="K814" s="6">
        <f t="shared" si="1176"/>
        <v>500</v>
      </c>
      <c r="L814" s="6">
        <f t="shared" si="1176"/>
        <v>500</v>
      </c>
      <c r="M814" s="6">
        <f t="shared" si="1176"/>
        <v>500</v>
      </c>
      <c r="O814" s="1" t="s">
        <v>5</v>
      </c>
      <c r="P814" s="1" t="s">
        <v>545</v>
      </c>
    </row>
    <row r="815" spans="1:16" ht="15" customHeight="1" outlineLevel="1" x14ac:dyDescent="0.2">
      <c r="C815" s="1" t="s">
        <v>644</v>
      </c>
      <c r="E815" s="6">
        <f t="shared" ref="E815:L815" si="1177">E773</f>
        <v>1497.4415768250396</v>
      </c>
      <c r="F815" s="6">
        <f t="shared" si="1177"/>
        <v>1497.4415768250396</v>
      </c>
      <c r="G815" s="6">
        <f t="shared" si="1177"/>
        <v>1497.4415768250396</v>
      </c>
      <c r="H815" s="6">
        <f t="shared" si="1177"/>
        <v>1497.4415768250396</v>
      </c>
      <c r="I815" s="6">
        <f t="shared" si="1177"/>
        <v>1497.4415768250396</v>
      </c>
      <c r="J815" s="6">
        <f t="shared" si="1177"/>
        <v>1497.4415768250396</v>
      </c>
      <c r="K815" s="6">
        <f t="shared" si="1177"/>
        <v>1497.4415768250396</v>
      </c>
      <c r="L815" s="6">
        <f t="shared" si="1177"/>
        <v>1497.4415768250396</v>
      </c>
      <c r="M815" s="6">
        <f t="shared" ref="M815" si="1178">M773</f>
        <v>1497.4415768250396</v>
      </c>
      <c r="O815" s="1" t="s">
        <v>5</v>
      </c>
      <c r="P815" s="1" t="s">
        <v>620</v>
      </c>
    </row>
    <row r="816" spans="1:16" ht="15" customHeight="1" outlineLevel="1" x14ac:dyDescent="0.2">
      <c r="C816" s="1" t="s">
        <v>645</v>
      </c>
      <c r="E816" s="6">
        <f t="shared" ref="E816:L816" si="1179">E532</f>
        <v>1076.6444012463307</v>
      </c>
      <c r="F816" s="6">
        <f t="shared" si="1179"/>
        <v>877.08108133336168</v>
      </c>
      <c r="G816" s="6">
        <f t="shared" si="1179"/>
        <v>877.08108133336168</v>
      </c>
      <c r="H816" s="6">
        <f t="shared" si="1179"/>
        <v>815.18045532037581</v>
      </c>
      <c r="I816" s="6">
        <f t="shared" si="1179"/>
        <v>729.74198047660718</v>
      </c>
      <c r="J816" s="6">
        <f t="shared" si="1179"/>
        <v>650.40832160570346</v>
      </c>
      <c r="K816" s="6">
        <f t="shared" si="1179"/>
        <v>650.40832160570346</v>
      </c>
      <c r="L816" s="6">
        <f t="shared" si="1179"/>
        <v>650.40832160570346</v>
      </c>
      <c r="M816" s="6">
        <f t="shared" ref="M816" si="1180">M532</f>
        <v>650.40832160570346</v>
      </c>
      <c r="O816" s="1" t="s">
        <v>5</v>
      </c>
      <c r="P816" s="1" t="s">
        <v>583</v>
      </c>
    </row>
    <row r="819" spans="1:16" ht="15" customHeight="1" x14ac:dyDescent="0.2">
      <c r="A819" s="21" t="s">
        <v>690</v>
      </c>
      <c r="P819" s="1" t="s">
        <v>341</v>
      </c>
    </row>
    <row r="820" spans="1:16" ht="15" customHeight="1" outlineLevel="1" x14ac:dyDescent="0.2">
      <c r="E820" s="6"/>
      <c r="F820" s="6"/>
      <c r="G820" s="6"/>
      <c r="H820" s="6"/>
      <c r="I820" s="6"/>
      <c r="J820" s="6"/>
      <c r="K820" s="6"/>
      <c r="L820" s="6"/>
      <c r="M820" s="6"/>
    </row>
    <row r="821" spans="1:16" ht="15" customHeight="1" outlineLevel="1" x14ac:dyDescent="0.2">
      <c r="A821" s="22" t="s">
        <v>404</v>
      </c>
      <c r="P821" s="1" t="s">
        <v>403</v>
      </c>
    </row>
    <row r="822" spans="1:16" ht="15" customHeight="1" outlineLevel="1" x14ac:dyDescent="0.2">
      <c r="B822" s="1" t="s">
        <v>405</v>
      </c>
      <c r="E822" s="6">
        <f t="shared" ref="E822:L822" si="1181">SQRT(E823/E824)*2.2*E825/E826*SQRT(E827/E828)</f>
        <v>13.17468837555953</v>
      </c>
      <c r="F822" s="6">
        <f t="shared" si="1181"/>
        <v>13.17468837555953</v>
      </c>
      <c r="G822" s="6">
        <f t="shared" si="1181"/>
        <v>13.17468837555953</v>
      </c>
      <c r="H822" s="6">
        <f t="shared" si="1181"/>
        <v>13.17468837555953</v>
      </c>
      <c r="I822" s="6">
        <f t="shared" si="1181"/>
        <v>13.17468837555953</v>
      </c>
      <c r="J822" s="6">
        <f t="shared" si="1181"/>
        <v>13.17468837555953</v>
      </c>
      <c r="K822" s="6">
        <f t="shared" si="1181"/>
        <v>13.17468837555953</v>
      </c>
      <c r="L822" s="6">
        <f t="shared" si="1181"/>
        <v>13.17468837555953</v>
      </c>
      <c r="M822" s="6">
        <f t="shared" ref="M822" si="1182">SQRT(M823/M824)*2.2*M825/M826*SQRT(M827/M828)</f>
        <v>13.17468837555953</v>
      </c>
      <c r="P822" s="1" t="s">
        <v>403</v>
      </c>
    </row>
    <row r="823" spans="1:16" ht="15" customHeight="1" outlineLevel="1" x14ac:dyDescent="0.2">
      <c r="C823" s="1" t="s">
        <v>34</v>
      </c>
      <c r="E823" s="9">
        <f t="shared" ref="E823:M823" si="1183">E62</f>
        <v>1.4</v>
      </c>
      <c r="F823" s="9">
        <f t="shared" si="1183"/>
        <v>1.4</v>
      </c>
      <c r="G823" s="9">
        <f t="shared" si="1183"/>
        <v>1.4</v>
      </c>
      <c r="H823" s="9">
        <f t="shared" si="1183"/>
        <v>1.4</v>
      </c>
      <c r="I823" s="9">
        <f t="shared" si="1183"/>
        <v>1.4</v>
      </c>
      <c r="J823" s="9">
        <f t="shared" si="1183"/>
        <v>1.4</v>
      </c>
      <c r="K823" s="9">
        <f t="shared" si="1183"/>
        <v>1.4</v>
      </c>
      <c r="L823" s="9">
        <f t="shared" si="1183"/>
        <v>1.4</v>
      </c>
      <c r="M823" s="9">
        <f t="shared" si="1183"/>
        <v>1.4</v>
      </c>
      <c r="P823" s="1" t="s">
        <v>335</v>
      </c>
    </row>
    <row r="824" spans="1:16" ht="15" customHeight="1" outlineLevel="1" x14ac:dyDescent="0.2">
      <c r="C824" s="1" t="s">
        <v>121</v>
      </c>
      <c r="E824" s="9">
        <f t="shared" ref="E824:M824" si="1184">E63</f>
        <v>1</v>
      </c>
      <c r="F824" s="9">
        <f t="shared" si="1184"/>
        <v>1</v>
      </c>
      <c r="G824" s="9">
        <f t="shared" si="1184"/>
        <v>1</v>
      </c>
      <c r="H824" s="9">
        <f t="shared" si="1184"/>
        <v>1</v>
      </c>
      <c r="I824" s="9">
        <f t="shared" si="1184"/>
        <v>1</v>
      </c>
      <c r="J824" s="9">
        <f t="shared" si="1184"/>
        <v>1</v>
      </c>
      <c r="K824" s="9">
        <f t="shared" si="1184"/>
        <v>1</v>
      </c>
      <c r="L824" s="9">
        <f t="shared" si="1184"/>
        <v>1</v>
      </c>
      <c r="M824" s="9">
        <f t="shared" si="1184"/>
        <v>1</v>
      </c>
      <c r="P824" s="1" t="s">
        <v>335</v>
      </c>
    </row>
    <row r="825" spans="1:16" ht="15" customHeight="1" outlineLevel="1" x14ac:dyDescent="0.2">
      <c r="C825" s="1" t="s">
        <v>406</v>
      </c>
      <c r="E825" s="6">
        <f t="shared" ref="E825:L825" si="1185">E106</f>
        <v>77.862464213081083</v>
      </c>
      <c r="F825" s="6">
        <f t="shared" si="1185"/>
        <v>77.862464213081083</v>
      </c>
      <c r="G825" s="6">
        <f t="shared" si="1185"/>
        <v>77.862464213081083</v>
      </c>
      <c r="H825" s="6">
        <f t="shared" si="1185"/>
        <v>77.862464213081083</v>
      </c>
      <c r="I825" s="6">
        <f t="shared" si="1185"/>
        <v>77.862464213081083</v>
      </c>
      <c r="J825" s="6">
        <f t="shared" si="1185"/>
        <v>77.862464213081083</v>
      </c>
      <c r="K825" s="6">
        <f t="shared" si="1185"/>
        <v>77.862464213081083</v>
      </c>
      <c r="L825" s="6">
        <f t="shared" si="1185"/>
        <v>77.862464213081083</v>
      </c>
      <c r="M825" s="6">
        <f t="shared" ref="M825" si="1186">M106</f>
        <v>77.862464213081083</v>
      </c>
      <c r="O825" s="1" t="s">
        <v>0</v>
      </c>
    </row>
    <row r="826" spans="1:16" ht="15" customHeight="1" outlineLevel="1" x14ac:dyDescent="0.2">
      <c r="C826" s="1" t="s">
        <v>122</v>
      </c>
      <c r="E826" s="6">
        <f t="shared" ref="E826:L826" si="1187">E110</f>
        <v>77.862464213081097</v>
      </c>
      <c r="F826" s="6">
        <f t="shared" si="1187"/>
        <v>77.862464213081097</v>
      </c>
      <c r="G826" s="6">
        <f t="shared" si="1187"/>
        <v>77.862464213081097</v>
      </c>
      <c r="H826" s="6">
        <f t="shared" si="1187"/>
        <v>77.862464213081097</v>
      </c>
      <c r="I826" s="6">
        <f t="shared" si="1187"/>
        <v>77.862464213081097</v>
      </c>
      <c r="J826" s="6">
        <f t="shared" si="1187"/>
        <v>77.862464213081097</v>
      </c>
      <c r="K826" s="6">
        <f t="shared" si="1187"/>
        <v>77.862464213081097</v>
      </c>
      <c r="L826" s="6">
        <f t="shared" si="1187"/>
        <v>77.862464213081097</v>
      </c>
      <c r="M826" s="6">
        <f t="shared" ref="M826" si="1188">M110</f>
        <v>77.862464213081097</v>
      </c>
      <c r="O826" s="1" t="s">
        <v>0</v>
      </c>
    </row>
    <row r="827" spans="1:16" ht="15" customHeight="1" outlineLevel="1" x14ac:dyDescent="0.2">
      <c r="C827" s="1" t="s">
        <v>4</v>
      </c>
      <c r="E827" s="6">
        <f t="shared" ref="E827:L827" si="1189">E53</f>
        <v>5200</v>
      </c>
      <c r="F827" s="6">
        <f t="shared" si="1189"/>
        <v>5200</v>
      </c>
      <c r="G827" s="6">
        <f t="shared" si="1189"/>
        <v>5200</v>
      </c>
      <c r="H827" s="6">
        <f t="shared" si="1189"/>
        <v>5200</v>
      </c>
      <c r="I827" s="6">
        <f t="shared" si="1189"/>
        <v>5200</v>
      </c>
      <c r="J827" s="6">
        <f t="shared" si="1189"/>
        <v>5200</v>
      </c>
      <c r="K827" s="6">
        <f t="shared" si="1189"/>
        <v>5200</v>
      </c>
      <c r="L827" s="6">
        <f t="shared" si="1189"/>
        <v>5200</v>
      </c>
      <c r="M827" s="6">
        <f t="shared" ref="M827" si="1190">M53</f>
        <v>5200</v>
      </c>
      <c r="O827" s="1" t="s">
        <v>0</v>
      </c>
      <c r="P827" s="1" t="s">
        <v>339</v>
      </c>
    </row>
    <row r="828" spans="1:16" ht="15" customHeight="1" outlineLevel="1" x14ac:dyDescent="0.2">
      <c r="C828" s="1" t="s">
        <v>15</v>
      </c>
      <c r="E828" s="6">
        <f t="shared" ref="E828:L828" si="1191">E49</f>
        <v>203</v>
      </c>
      <c r="F828" s="6">
        <f t="shared" si="1191"/>
        <v>203</v>
      </c>
      <c r="G828" s="6">
        <f t="shared" si="1191"/>
        <v>203</v>
      </c>
      <c r="H828" s="6">
        <f t="shared" si="1191"/>
        <v>203</v>
      </c>
      <c r="I828" s="6">
        <f t="shared" si="1191"/>
        <v>203</v>
      </c>
      <c r="J828" s="6">
        <f t="shared" si="1191"/>
        <v>203</v>
      </c>
      <c r="K828" s="6">
        <f t="shared" si="1191"/>
        <v>203</v>
      </c>
      <c r="L828" s="6">
        <f t="shared" si="1191"/>
        <v>203</v>
      </c>
      <c r="M828" s="6">
        <f t="shared" ref="M828" si="1192">M49</f>
        <v>203</v>
      </c>
      <c r="O828" s="1" t="s">
        <v>0</v>
      </c>
    </row>
  </sheetData>
  <phoneticPr fontId="9" type="noConversion"/>
  <conditionalFormatting sqref="E21:M35">
    <cfRule type="colorScale" priority="28">
      <colorScale>
        <cfvo type="num" val="0.6"/>
        <cfvo type="num" val="0.8"/>
        <cfvo type="num" val="1"/>
        <color rgb="FF00B050"/>
        <color rgb="FFFFFF00"/>
        <color rgb="FFFF0000"/>
      </colorScale>
    </cfRule>
  </conditionalFormatting>
  <printOptions gridLines="1"/>
  <pageMargins left="0.39370078740157483" right="0.39370078740157483" top="0.39370078740157483" bottom="0.39370078740157483" header="0.31496062992125984" footer="0.31496062992125984"/>
  <pageSetup paperSize="120" scale="68" fitToHeight="20" orientation="landscape"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E7BE3-C48C-45A4-8F3B-39535DBFB5FF}">
  <sheetPr>
    <pageSetUpPr fitToPage="1"/>
  </sheetPr>
  <dimension ref="K1:AZ122"/>
  <sheetViews>
    <sheetView zoomScaleNormal="100" workbookViewId="0">
      <selection activeCell="M30" sqref="M30"/>
    </sheetView>
  </sheetViews>
  <sheetFormatPr baseColWidth="10" defaultRowHeight="15" customHeight="1" x14ac:dyDescent="0.2"/>
  <cols>
    <col min="1" max="1" width="11.42578125" style="2" customWidth="1"/>
    <col min="2" max="14" width="11.42578125" style="2"/>
    <col min="15" max="15" width="11.42578125" style="2" customWidth="1"/>
    <col min="16" max="30" width="11.42578125" style="2"/>
    <col min="31" max="31" width="2.85546875" style="2" customWidth="1"/>
    <col min="32" max="32" width="15.28515625" style="2" bestFit="1" customWidth="1"/>
    <col min="33" max="33" width="11.42578125" style="2"/>
    <col min="34" max="41" width="11.42578125" style="5"/>
    <col min="42" max="42" width="2.85546875" style="2" customWidth="1"/>
    <col min="43" max="51" width="11.42578125" style="2"/>
    <col min="52" max="52" width="2.85546875" style="2" customWidth="1"/>
    <col min="53" max="16384" width="11.42578125" style="2"/>
  </cols>
  <sheetData>
    <row r="1" spans="31:52" ht="15" customHeight="1" x14ac:dyDescent="0.2">
      <c r="AE1" s="17"/>
      <c r="AF1" s="5"/>
      <c r="AG1" s="5" t="s">
        <v>259</v>
      </c>
      <c r="AP1" s="17"/>
      <c r="AQ1" s="5" t="s">
        <v>260</v>
      </c>
      <c r="AR1" s="5" t="s">
        <v>261</v>
      </c>
      <c r="AS1" s="5" t="s">
        <v>262</v>
      </c>
      <c r="AT1" s="5" t="s">
        <v>263</v>
      </c>
      <c r="AU1" s="5" t="s">
        <v>264</v>
      </c>
      <c r="AV1" s="5" t="s">
        <v>265</v>
      </c>
      <c r="AW1" s="5" t="s">
        <v>266</v>
      </c>
      <c r="AX1" s="5" t="s">
        <v>267</v>
      </c>
      <c r="AY1" s="5" t="s">
        <v>268</v>
      </c>
      <c r="AZ1" s="17"/>
    </row>
    <row r="2" spans="31:52" ht="15" customHeight="1" x14ac:dyDescent="0.2">
      <c r="AE2" s="17"/>
      <c r="AF2" s="17"/>
      <c r="AG2" s="17"/>
      <c r="AH2" s="18"/>
      <c r="AI2" s="18"/>
      <c r="AJ2" s="18"/>
      <c r="AK2" s="18"/>
      <c r="AL2" s="18"/>
      <c r="AM2" s="18"/>
      <c r="AN2" s="18"/>
      <c r="AO2" s="18"/>
      <c r="AP2" s="17"/>
      <c r="AQ2" s="17"/>
      <c r="AR2" s="17"/>
      <c r="AS2" s="17"/>
      <c r="AT2" s="17"/>
      <c r="AU2" s="17"/>
      <c r="AV2" s="17"/>
      <c r="AW2" s="17"/>
      <c r="AX2" s="17"/>
      <c r="AY2" s="17"/>
      <c r="AZ2" s="17"/>
    </row>
    <row r="3" spans="31:52" ht="15" customHeight="1" x14ac:dyDescent="0.2">
      <c r="AE3" s="17"/>
      <c r="AF3" s="4" t="s">
        <v>221</v>
      </c>
      <c r="AG3" s="1"/>
      <c r="AH3" s="46" t="s">
        <v>218</v>
      </c>
      <c r="AI3" s="46"/>
      <c r="AJ3" s="46" t="s">
        <v>540</v>
      </c>
      <c r="AK3" s="46"/>
      <c r="AL3" s="46" t="s">
        <v>541</v>
      </c>
      <c r="AM3" s="46"/>
      <c r="AN3" s="46"/>
      <c r="AO3" s="46"/>
      <c r="AP3" s="13"/>
      <c r="AZ3" s="17"/>
    </row>
    <row r="4" spans="31:52" ht="15" customHeight="1" x14ac:dyDescent="0.2">
      <c r="AE4" s="17"/>
      <c r="AF4" s="4" t="s">
        <v>186</v>
      </c>
      <c r="AG4" s="9" cm="1">
        <f t="array" ref="AG4">INDEX(AQ34:AY34,1,$M$30)*$M$31</f>
        <v>12.7</v>
      </c>
      <c r="AH4" s="4" t="s">
        <v>216</v>
      </c>
      <c r="AI4" s="4" t="s">
        <v>20</v>
      </c>
      <c r="AJ4" s="4" t="s">
        <v>216</v>
      </c>
      <c r="AK4" s="4" t="s">
        <v>20</v>
      </c>
      <c r="AL4" s="4" t="s">
        <v>216</v>
      </c>
      <c r="AM4" s="4" t="s">
        <v>20</v>
      </c>
      <c r="AN4" s="4" t="s">
        <v>219</v>
      </c>
      <c r="AO4" s="9">
        <f>MAX(AG10,AG13,AG24+AG4+AG7)</f>
        <v>203</v>
      </c>
      <c r="AP4" s="13"/>
      <c r="AZ4" s="17"/>
    </row>
    <row r="5" spans="31:52" ht="15" customHeight="1" x14ac:dyDescent="0.2">
      <c r="AE5" s="17"/>
      <c r="AF5" s="4" t="s">
        <v>187</v>
      </c>
      <c r="AG5" s="9"/>
      <c r="AH5" s="4">
        <f t="shared" ref="AH5:AI10" si="0">IF($AO$7+2*$AO$6&gt;$AO$5,AJ5,AL5)</f>
        <v>0</v>
      </c>
      <c r="AI5" s="4">
        <f t="shared" si="0"/>
        <v>-62.7</v>
      </c>
      <c r="AJ5" s="9">
        <v>0</v>
      </c>
      <c r="AK5" s="9">
        <f>-AG7-50</f>
        <v>-62.7</v>
      </c>
      <c r="AL5" s="9">
        <v>0</v>
      </c>
      <c r="AM5" s="9">
        <f>-AO6-(100+AO4-(AO7+2*AO6))/2</f>
        <v>-62.7</v>
      </c>
      <c r="AN5" s="9" t="s">
        <v>14</v>
      </c>
      <c r="AO5" s="6" cm="1">
        <f t="array" ref="AO5">INDEX(AQ40:AY40,1,$M$30)</f>
        <v>203</v>
      </c>
      <c r="AP5" s="13"/>
      <c r="AZ5" s="17"/>
    </row>
    <row r="6" spans="31:52" ht="15" customHeight="1" x14ac:dyDescent="0.2">
      <c r="AE6" s="17"/>
      <c r="AF6" s="4" t="s">
        <v>440</v>
      </c>
      <c r="AG6" s="9"/>
      <c r="AH6" s="4">
        <f t="shared" si="0"/>
        <v>-151.5</v>
      </c>
      <c r="AI6" s="4">
        <f t="shared" si="0"/>
        <v>-62.7</v>
      </c>
      <c r="AJ6" s="9">
        <f>-AO4/2-50</f>
        <v>-151.5</v>
      </c>
      <c r="AK6" s="9">
        <f>AK5</f>
        <v>-62.7</v>
      </c>
      <c r="AL6" s="9">
        <f>-AO5/2-50</f>
        <v>-151.5</v>
      </c>
      <c r="AM6" s="9">
        <f>AM5</f>
        <v>-62.7</v>
      </c>
      <c r="AN6" s="9" t="s">
        <v>2</v>
      </c>
      <c r="AO6" s="9" cm="1">
        <f t="array" ref="AO6">INDEX(AQ34:AY34,1,$M$30)*$M$31</f>
        <v>12.7</v>
      </c>
      <c r="AP6" s="13"/>
      <c r="AQ6" s="1"/>
      <c r="AR6" s="1"/>
      <c r="AS6" s="1"/>
      <c r="AT6" s="1"/>
      <c r="AU6" s="1"/>
      <c r="AV6" s="1"/>
      <c r="AW6" s="1"/>
      <c r="AX6" s="1"/>
      <c r="AY6" s="1"/>
      <c r="AZ6" s="17"/>
    </row>
    <row r="7" spans="31:52" ht="15" customHeight="1" x14ac:dyDescent="0.2">
      <c r="AE7" s="17"/>
      <c r="AF7" s="4" t="s">
        <v>190</v>
      </c>
      <c r="AG7" s="9" cm="1">
        <f t="array" ref="AG7">INDEX(AQ37:AY37,1,$M$30)*$M$31</f>
        <v>12.7</v>
      </c>
      <c r="AH7" s="4">
        <f t="shared" si="0"/>
        <v>-151.5</v>
      </c>
      <c r="AI7" s="4">
        <f t="shared" si="0"/>
        <v>240.29999999999998</v>
      </c>
      <c r="AJ7" s="9">
        <f>AJ6</f>
        <v>-151.5</v>
      </c>
      <c r="AK7" s="9">
        <f>AK6+50+AO4+50</f>
        <v>240.3</v>
      </c>
      <c r="AL7" s="9">
        <f>AL6</f>
        <v>-151.5</v>
      </c>
      <c r="AM7" s="9">
        <f>AO7+AO6+(100+AO4-(AO7+2*AO6))/2</f>
        <v>240.29999999999998</v>
      </c>
      <c r="AN7" s="9" t="s">
        <v>13</v>
      </c>
      <c r="AO7" s="6" cm="1">
        <f t="array" ref="AO7">INDEX(AQ54:AY54,1,$M$30)</f>
        <v>177.6</v>
      </c>
      <c r="AP7" s="13"/>
      <c r="AQ7" s="1"/>
      <c r="AR7" s="1"/>
      <c r="AS7" s="1"/>
      <c r="AT7" s="1"/>
      <c r="AU7" s="1"/>
      <c r="AV7" s="1"/>
      <c r="AW7" s="1"/>
      <c r="AX7" s="1"/>
      <c r="AY7" s="1"/>
      <c r="AZ7" s="17"/>
    </row>
    <row r="8" spans="31:52" ht="15" customHeight="1" x14ac:dyDescent="0.2">
      <c r="AE8" s="17"/>
      <c r="AF8" s="4" t="s">
        <v>191</v>
      </c>
      <c r="AG8" s="9"/>
      <c r="AH8" s="4">
        <f t="shared" si="0"/>
        <v>151.5</v>
      </c>
      <c r="AI8" s="4">
        <f t="shared" si="0"/>
        <v>240.29999999999998</v>
      </c>
      <c r="AJ8" s="9">
        <f>-AJ7</f>
        <v>151.5</v>
      </c>
      <c r="AK8" s="9">
        <f>AK7</f>
        <v>240.3</v>
      </c>
      <c r="AL8" s="9">
        <f>-AL7</f>
        <v>151.5</v>
      </c>
      <c r="AM8" s="9">
        <f>AM7</f>
        <v>240.29999999999998</v>
      </c>
      <c r="AN8" s="9"/>
      <c r="AO8" s="9"/>
      <c r="AP8" s="13"/>
      <c r="AQ8" s="9"/>
      <c r="AR8" s="9"/>
      <c r="AS8" s="9"/>
      <c r="AT8" s="9"/>
      <c r="AU8" s="9"/>
      <c r="AV8" s="9"/>
      <c r="AW8" s="9"/>
      <c r="AX8" s="9"/>
      <c r="AY8" s="9"/>
      <c r="AZ8" s="17"/>
    </row>
    <row r="9" spans="31:52" ht="15" customHeight="1" x14ac:dyDescent="0.2">
      <c r="AE9" s="17"/>
      <c r="AF9" s="4" t="s">
        <v>441</v>
      </c>
      <c r="AG9" s="9"/>
      <c r="AH9" s="4">
        <f t="shared" si="0"/>
        <v>151.5</v>
      </c>
      <c r="AI9" s="4">
        <f t="shared" si="0"/>
        <v>-62.7</v>
      </c>
      <c r="AJ9" s="9">
        <f>AJ8</f>
        <v>151.5</v>
      </c>
      <c r="AK9" s="9">
        <f>AK5</f>
        <v>-62.7</v>
      </c>
      <c r="AL9" s="9">
        <f>AL8</f>
        <v>151.5</v>
      </c>
      <c r="AM9" s="9">
        <f>AM5</f>
        <v>-62.7</v>
      </c>
      <c r="AN9" s="9"/>
      <c r="AO9" s="9"/>
      <c r="AP9" s="13"/>
      <c r="AQ9" s="9"/>
      <c r="AR9" s="9"/>
      <c r="AS9" s="9"/>
      <c r="AT9" s="9"/>
      <c r="AU9" s="9"/>
      <c r="AV9" s="9"/>
      <c r="AW9" s="9"/>
      <c r="AX9" s="9"/>
      <c r="AY9" s="9"/>
      <c r="AZ9" s="17"/>
    </row>
    <row r="10" spans="31:52" ht="15" customHeight="1" x14ac:dyDescent="0.2">
      <c r="AE10" s="17"/>
      <c r="AF10" s="4" t="s">
        <v>188</v>
      </c>
      <c r="AG10" s="9" cm="1">
        <f t="array" ref="AG10">INDEX(AQ40:AY40,1,$M$30)</f>
        <v>203</v>
      </c>
      <c r="AH10" s="4">
        <f t="shared" si="0"/>
        <v>0</v>
      </c>
      <c r="AI10" s="4">
        <f t="shared" si="0"/>
        <v>-62.7</v>
      </c>
      <c r="AJ10" s="9">
        <v>0</v>
      </c>
      <c r="AK10" s="9">
        <f>AK6</f>
        <v>-62.7</v>
      </c>
      <c r="AL10" s="9">
        <v>0</v>
      </c>
      <c r="AM10" s="9">
        <f>AM6</f>
        <v>-62.7</v>
      </c>
      <c r="AN10" s="9"/>
      <c r="AO10" s="9"/>
      <c r="AP10" s="13"/>
      <c r="AQ10" s="9"/>
      <c r="AR10" s="9"/>
      <c r="AS10" s="9"/>
      <c r="AT10" s="9"/>
      <c r="AU10" s="9"/>
      <c r="AV10" s="9"/>
      <c r="AW10" s="9"/>
      <c r="AX10" s="9"/>
      <c r="AY10" s="9"/>
      <c r="AZ10" s="17"/>
    </row>
    <row r="11" spans="31:52" ht="15" customHeight="1" x14ac:dyDescent="0.2">
      <c r="AE11" s="17"/>
      <c r="AF11" s="4" t="s">
        <v>189</v>
      </c>
      <c r="AG11" s="9"/>
      <c r="AH11" s="4"/>
      <c r="AI11" s="4"/>
      <c r="AJ11" s="9"/>
      <c r="AK11" s="9"/>
      <c r="AL11" s="9"/>
      <c r="AM11" s="9"/>
      <c r="AN11" s="9"/>
      <c r="AO11" s="9"/>
      <c r="AP11" s="13"/>
      <c r="AQ11" s="9"/>
      <c r="AR11" s="9"/>
      <c r="AS11" s="9"/>
      <c r="AT11" s="9"/>
      <c r="AU11" s="9"/>
      <c r="AV11" s="9"/>
      <c r="AW11" s="9"/>
      <c r="AX11" s="9"/>
      <c r="AY11" s="9"/>
      <c r="AZ11" s="17"/>
    </row>
    <row r="12" spans="31:52" ht="15" customHeight="1" x14ac:dyDescent="0.2">
      <c r="AE12" s="17"/>
      <c r="AF12" s="4" t="s">
        <v>442</v>
      </c>
      <c r="AG12" s="9"/>
      <c r="AH12" s="4"/>
      <c r="AI12" s="4"/>
      <c r="AJ12" s="9"/>
      <c r="AK12" s="9"/>
      <c r="AL12" s="9"/>
      <c r="AM12" s="9"/>
      <c r="AN12" s="9"/>
      <c r="AO12" s="9"/>
      <c r="AP12" s="13"/>
      <c r="AQ12" s="9"/>
      <c r="AR12" s="9"/>
      <c r="AS12" s="9"/>
      <c r="AT12" s="9"/>
      <c r="AU12" s="9"/>
      <c r="AV12" s="9"/>
      <c r="AW12" s="9"/>
      <c r="AX12" s="9"/>
      <c r="AY12" s="9"/>
      <c r="AZ12" s="17"/>
    </row>
    <row r="13" spans="31:52" ht="15" customHeight="1" x14ac:dyDescent="0.2">
      <c r="AE13" s="17"/>
      <c r="AF13" s="4" t="s">
        <v>192</v>
      </c>
      <c r="AG13" s="9" cm="1">
        <f t="array" ref="AG13">INDEX(AQ43:AY43,1,$M$30)</f>
        <v>203</v>
      </c>
      <c r="AH13" s="9"/>
      <c r="AI13" s="9"/>
      <c r="AJ13" s="9"/>
      <c r="AK13" s="9"/>
      <c r="AL13" s="9"/>
      <c r="AM13" s="9"/>
      <c r="AN13" s="9"/>
      <c r="AO13" s="9"/>
      <c r="AP13" s="13"/>
      <c r="AQ13" s="9"/>
      <c r="AR13" s="9"/>
      <c r="AS13" s="9"/>
      <c r="AT13" s="9"/>
      <c r="AU13" s="9"/>
      <c r="AV13" s="9"/>
      <c r="AW13" s="9"/>
      <c r="AX13" s="9"/>
      <c r="AY13" s="9"/>
      <c r="AZ13" s="17"/>
    </row>
    <row r="14" spans="31:52" ht="15" customHeight="1" x14ac:dyDescent="0.2">
      <c r="AE14" s="17"/>
      <c r="AF14" s="4" t="s">
        <v>193</v>
      </c>
      <c r="AG14" s="9"/>
      <c r="AH14" s="9"/>
      <c r="AI14" s="9"/>
      <c r="AJ14" s="9"/>
      <c r="AK14" s="9"/>
      <c r="AL14" s="9"/>
      <c r="AM14" s="9"/>
      <c r="AN14" s="9"/>
      <c r="AO14" s="9"/>
      <c r="AP14" s="13"/>
      <c r="AQ14" s="9"/>
      <c r="AR14" s="9"/>
      <c r="AS14" s="9"/>
      <c r="AT14" s="9"/>
      <c r="AU14" s="9"/>
      <c r="AV14" s="9"/>
      <c r="AW14" s="9"/>
      <c r="AX14" s="9"/>
      <c r="AY14" s="9"/>
      <c r="AZ14" s="17"/>
    </row>
    <row r="15" spans="31:52" ht="15" customHeight="1" x14ac:dyDescent="0.2">
      <c r="AE15" s="17"/>
      <c r="AF15" s="4" t="s">
        <v>443</v>
      </c>
      <c r="AG15" s="9"/>
      <c r="AH15" s="9"/>
      <c r="AI15" s="9"/>
      <c r="AJ15" s="9"/>
      <c r="AK15" s="9"/>
      <c r="AL15" s="9"/>
      <c r="AM15" s="9"/>
      <c r="AN15" s="9"/>
      <c r="AO15" s="9"/>
      <c r="AP15" s="13"/>
      <c r="AQ15" s="9"/>
      <c r="AR15" s="9"/>
      <c r="AS15" s="9"/>
      <c r="AT15" s="9"/>
      <c r="AU15" s="9"/>
      <c r="AV15" s="9"/>
      <c r="AW15" s="9"/>
      <c r="AX15" s="9"/>
      <c r="AY15" s="9"/>
      <c r="AZ15" s="17"/>
    </row>
    <row r="16" spans="31:52" ht="15" customHeight="1" x14ac:dyDescent="0.2">
      <c r="AE16" s="17"/>
      <c r="AF16" s="4" t="s">
        <v>194</v>
      </c>
      <c r="AG16" s="9" cm="1">
        <f t="array" ref="AG16">INDEX(AQ46:AY46,1,$M$30)*$M$31</f>
        <v>12.7</v>
      </c>
      <c r="AH16" s="9"/>
      <c r="AI16" s="9"/>
      <c r="AJ16" s="9"/>
      <c r="AK16" s="9"/>
      <c r="AL16" s="9"/>
      <c r="AM16" s="9"/>
      <c r="AN16" s="9"/>
      <c r="AO16" s="9"/>
      <c r="AP16" s="13"/>
      <c r="AQ16" s="9"/>
      <c r="AR16" s="9"/>
      <c r="AS16" s="9"/>
      <c r="AT16" s="9"/>
      <c r="AU16" s="9"/>
      <c r="AV16" s="9"/>
      <c r="AW16" s="9"/>
      <c r="AX16" s="9"/>
      <c r="AY16" s="9"/>
      <c r="AZ16" s="17"/>
    </row>
    <row r="17" spans="11:52" ht="15" customHeight="1" x14ac:dyDescent="0.2">
      <c r="AE17" s="17"/>
      <c r="AF17" s="4" t="s">
        <v>195</v>
      </c>
      <c r="AG17" s="9"/>
      <c r="AH17" s="9"/>
      <c r="AI17" s="9"/>
      <c r="AJ17" s="9"/>
      <c r="AK17" s="9"/>
      <c r="AL17" s="9"/>
      <c r="AM17" s="9"/>
      <c r="AN17" s="9"/>
      <c r="AO17" s="9"/>
      <c r="AP17" s="13"/>
      <c r="AQ17" s="9"/>
      <c r="AR17" s="9"/>
      <c r="AS17" s="9"/>
      <c r="AT17" s="9"/>
      <c r="AU17" s="9"/>
      <c r="AV17" s="9"/>
      <c r="AW17" s="9"/>
      <c r="AX17" s="9"/>
      <c r="AY17" s="9"/>
      <c r="AZ17" s="17"/>
    </row>
    <row r="18" spans="11:52" ht="15" customHeight="1" x14ac:dyDescent="0.2">
      <c r="AE18" s="17"/>
      <c r="AF18" s="4" t="s">
        <v>196</v>
      </c>
      <c r="AG18" s="9"/>
      <c r="AH18" s="9"/>
      <c r="AI18" s="9"/>
      <c r="AJ18" s="9"/>
      <c r="AK18" s="9"/>
      <c r="AL18" s="9"/>
      <c r="AM18" s="9"/>
      <c r="AN18" s="9"/>
      <c r="AO18" s="9"/>
      <c r="AP18" s="13"/>
      <c r="AQ18" s="9"/>
      <c r="AR18" s="9"/>
      <c r="AS18" s="9"/>
      <c r="AT18" s="9"/>
      <c r="AU18" s="9"/>
      <c r="AV18" s="9"/>
      <c r="AW18" s="9"/>
      <c r="AX18" s="9"/>
      <c r="AY18" s="9"/>
      <c r="AZ18" s="17"/>
    </row>
    <row r="19" spans="11:52" ht="15" customHeight="1" x14ac:dyDescent="0.2">
      <c r="AE19" s="17"/>
      <c r="AF19" s="4" t="s">
        <v>197</v>
      </c>
      <c r="AG19" s="9"/>
      <c r="AH19" s="9"/>
      <c r="AI19" s="9"/>
      <c r="AJ19" s="9"/>
      <c r="AK19" s="9"/>
      <c r="AL19" s="9"/>
      <c r="AM19" s="9"/>
      <c r="AN19" s="9"/>
      <c r="AO19" s="9"/>
      <c r="AP19" s="13"/>
      <c r="AQ19" s="9"/>
      <c r="AR19" s="9"/>
      <c r="AS19" s="9"/>
      <c r="AT19" s="9"/>
      <c r="AU19" s="9"/>
      <c r="AV19" s="9"/>
      <c r="AW19" s="9"/>
      <c r="AX19" s="9"/>
      <c r="AY19" s="9"/>
      <c r="AZ19" s="17"/>
    </row>
    <row r="20" spans="11:52" ht="15" customHeight="1" x14ac:dyDescent="0.2">
      <c r="AE20" s="17"/>
      <c r="AF20" s="4" t="s">
        <v>198</v>
      </c>
      <c r="AG20" s="9" cm="1">
        <f t="array" ref="AG20">INDEX(AQ50:AY50,1,$M$30)*$M$31</f>
        <v>12.7</v>
      </c>
      <c r="AH20" s="9"/>
      <c r="AI20" s="9"/>
      <c r="AJ20" s="9"/>
      <c r="AK20" s="9"/>
      <c r="AL20" s="9"/>
      <c r="AM20" s="9"/>
      <c r="AN20" s="9"/>
      <c r="AO20" s="9"/>
      <c r="AP20" s="13"/>
      <c r="AQ20" s="9"/>
      <c r="AR20" s="9"/>
      <c r="AS20" s="9"/>
      <c r="AT20" s="9"/>
      <c r="AU20" s="9"/>
      <c r="AV20" s="9"/>
      <c r="AW20" s="9"/>
      <c r="AX20" s="9"/>
      <c r="AY20" s="9"/>
      <c r="AZ20" s="17"/>
    </row>
    <row r="21" spans="11:52" ht="15" customHeight="1" x14ac:dyDescent="0.2">
      <c r="AE21" s="17"/>
      <c r="AF21" s="4" t="s">
        <v>289</v>
      </c>
      <c r="AG21" s="9"/>
      <c r="AH21" s="9"/>
      <c r="AI21" s="9"/>
      <c r="AJ21" s="9"/>
      <c r="AK21" s="9"/>
      <c r="AL21" s="9"/>
      <c r="AM21" s="9"/>
      <c r="AN21" s="9"/>
      <c r="AO21" s="9"/>
      <c r="AP21" s="13"/>
      <c r="AQ21" s="9"/>
      <c r="AR21" s="9"/>
      <c r="AS21" s="9"/>
      <c r="AT21" s="9"/>
      <c r="AU21" s="9"/>
      <c r="AV21" s="9"/>
      <c r="AW21" s="9"/>
      <c r="AX21" s="9"/>
      <c r="AY21" s="9"/>
      <c r="AZ21" s="17"/>
    </row>
    <row r="22" spans="11:52" ht="15" customHeight="1" x14ac:dyDescent="0.2">
      <c r="AE22" s="17"/>
      <c r="AF22" s="4" t="s">
        <v>437</v>
      </c>
      <c r="AG22" s="9"/>
      <c r="AH22" s="9"/>
      <c r="AI22" s="9"/>
      <c r="AJ22" s="9"/>
      <c r="AK22" s="9"/>
      <c r="AL22" s="9"/>
      <c r="AM22" s="9"/>
      <c r="AN22" s="9"/>
      <c r="AO22" s="9"/>
      <c r="AP22" s="13"/>
      <c r="AQ22" s="9"/>
      <c r="AR22" s="9"/>
      <c r="AS22" s="9"/>
      <c r="AT22" s="9"/>
      <c r="AU22" s="9"/>
      <c r="AV22" s="9"/>
      <c r="AW22" s="9"/>
      <c r="AX22" s="9"/>
      <c r="AY22" s="9"/>
      <c r="AZ22" s="17"/>
    </row>
    <row r="23" spans="11:52" ht="15" customHeight="1" x14ac:dyDescent="0.2">
      <c r="AE23" s="17"/>
      <c r="AF23" s="4" t="s">
        <v>438</v>
      </c>
      <c r="AG23" s="9"/>
      <c r="AH23" s="9"/>
      <c r="AI23" s="9"/>
      <c r="AJ23" s="9"/>
      <c r="AK23" s="9"/>
      <c r="AL23" s="9"/>
      <c r="AM23" s="9"/>
      <c r="AN23" s="9"/>
      <c r="AO23" s="9"/>
      <c r="AP23" s="13"/>
      <c r="AQ23" s="9"/>
      <c r="AR23" s="9"/>
      <c r="AS23" s="9"/>
      <c r="AT23" s="9"/>
      <c r="AU23" s="9"/>
      <c r="AV23" s="9"/>
      <c r="AW23" s="9"/>
      <c r="AX23" s="9"/>
      <c r="AY23" s="9"/>
      <c r="AZ23" s="17"/>
    </row>
    <row r="24" spans="11:52" ht="15" customHeight="1" x14ac:dyDescent="0.2">
      <c r="AE24" s="17"/>
      <c r="AF24" s="4" t="s">
        <v>199</v>
      </c>
      <c r="AG24" s="9" cm="1">
        <f t="array" ref="AG24">INDEX(AQ54:AY54,1,$M$30)</f>
        <v>177.6</v>
      </c>
      <c r="AH24" s="9"/>
      <c r="AI24" s="9"/>
      <c r="AJ24" s="9"/>
      <c r="AK24" s="9"/>
      <c r="AL24" s="9"/>
      <c r="AM24" s="9"/>
      <c r="AN24" s="9"/>
      <c r="AO24" s="9"/>
      <c r="AP24" s="13"/>
      <c r="AQ24" s="9"/>
      <c r="AR24" s="9"/>
      <c r="AS24" s="9"/>
      <c r="AT24" s="9"/>
      <c r="AU24" s="9"/>
      <c r="AV24" s="9"/>
      <c r="AW24" s="9"/>
      <c r="AX24" s="9"/>
      <c r="AY24" s="9"/>
      <c r="AZ24" s="17"/>
    </row>
    <row r="25" spans="11:52" ht="15" customHeight="1" x14ac:dyDescent="0.2">
      <c r="AE25" s="17"/>
      <c r="AF25" s="4" t="s">
        <v>200</v>
      </c>
      <c r="AG25" s="9"/>
      <c r="AH25" s="9"/>
      <c r="AI25" s="9"/>
      <c r="AJ25" s="9"/>
      <c r="AK25" s="9"/>
      <c r="AL25" s="9"/>
      <c r="AM25" s="9"/>
      <c r="AN25" s="9"/>
      <c r="AO25" s="9"/>
      <c r="AP25" s="13"/>
      <c r="AQ25" s="9"/>
      <c r="AR25" s="9"/>
      <c r="AS25" s="9"/>
      <c r="AT25" s="9"/>
      <c r="AU25" s="9"/>
      <c r="AV25" s="9"/>
      <c r="AW25" s="9"/>
      <c r="AX25" s="9"/>
      <c r="AY25" s="9"/>
      <c r="AZ25" s="17"/>
    </row>
    <row r="26" spans="11:52" ht="15" customHeight="1" x14ac:dyDescent="0.2">
      <c r="AE26" s="17"/>
      <c r="AF26" s="4" t="s">
        <v>201</v>
      </c>
      <c r="AG26" s="9"/>
      <c r="AH26" s="9"/>
      <c r="AI26" s="9"/>
      <c r="AJ26" s="9"/>
      <c r="AK26" s="9"/>
      <c r="AL26" s="9"/>
      <c r="AM26" s="9"/>
      <c r="AN26" s="9"/>
      <c r="AO26" s="9"/>
      <c r="AP26" s="13"/>
      <c r="AQ26" s="9"/>
      <c r="AR26" s="9"/>
      <c r="AS26" s="9"/>
      <c r="AT26" s="9"/>
      <c r="AU26" s="9"/>
      <c r="AV26" s="9"/>
      <c r="AW26" s="9"/>
      <c r="AX26" s="9"/>
      <c r="AY26" s="9"/>
      <c r="AZ26" s="17"/>
    </row>
    <row r="27" spans="11:52" ht="15" customHeight="1" x14ac:dyDescent="0.2">
      <c r="AE27" s="17"/>
      <c r="AF27" s="4" t="s">
        <v>202</v>
      </c>
      <c r="AG27" s="9"/>
      <c r="AH27" s="9"/>
      <c r="AI27" s="9"/>
      <c r="AJ27" s="9"/>
      <c r="AK27" s="9"/>
      <c r="AL27" s="9"/>
      <c r="AM27" s="9"/>
      <c r="AN27" s="9"/>
      <c r="AO27" s="9"/>
      <c r="AP27" s="13"/>
      <c r="AQ27" s="9"/>
      <c r="AR27" s="9"/>
      <c r="AS27" s="9"/>
      <c r="AT27" s="9"/>
      <c r="AU27" s="9"/>
      <c r="AV27" s="9"/>
      <c r="AW27" s="9"/>
      <c r="AX27" s="9"/>
      <c r="AY27" s="9"/>
      <c r="AZ27" s="17"/>
    </row>
    <row r="28" spans="11:52" ht="15" customHeight="1" x14ac:dyDescent="0.2">
      <c r="N28" s="16" t="s">
        <v>255</v>
      </c>
      <c r="AE28" s="17"/>
      <c r="AF28" s="4" t="s">
        <v>203</v>
      </c>
      <c r="AG28" s="9" cm="1">
        <f t="array" ref="AG28">INDEX(AQ58:AY58,1,$M$30)</f>
        <v>177.6</v>
      </c>
      <c r="AH28" s="9"/>
      <c r="AI28" s="9"/>
      <c r="AJ28" s="9"/>
      <c r="AK28" s="9"/>
      <c r="AL28" s="9"/>
      <c r="AM28" s="9"/>
      <c r="AN28" s="9"/>
      <c r="AO28" s="9"/>
      <c r="AP28" s="13"/>
      <c r="AQ28" s="9"/>
      <c r="AR28" s="9"/>
      <c r="AS28" s="9"/>
      <c r="AT28" s="9"/>
      <c r="AU28" s="9"/>
      <c r="AV28" s="9"/>
      <c r="AW28" s="9"/>
      <c r="AX28" s="9"/>
      <c r="AY28" s="9"/>
      <c r="AZ28" s="17"/>
    </row>
    <row r="29" spans="11:52" ht="15" customHeight="1" x14ac:dyDescent="0.2">
      <c r="AE29" s="17"/>
      <c r="AF29" s="4" t="s">
        <v>291</v>
      </c>
      <c r="AG29" s="9"/>
      <c r="AH29" s="9"/>
      <c r="AI29" s="9"/>
      <c r="AJ29" s="9"/>
      <c r="AK29" s="9"/>
      <c r="AL29" s="9"/>
      <c r="AM29" s="9"/>
      <c r="AN29" s="9"/>
      <c r="AO29" s="9"/>
      <c r="AP29" s="13"/>
      <c r="AQ29" s="9"/>
      <c r="AR29" s="9"/>
      <c r="AS29" s="9"/>
      <c r="AT29" s="9"/>
      <c r="AU29" s="9"/>
      <c r="AV29" s="9"/>
      <c r="AW29" s="9"/>
      <c r="AX29" s="9"/>
      <c r="AY29" s="9"/>
      <c r="AZ29" s="17"/>
    </row>
    <row r="30" spans="11:52" ht="15" customHeight="1" x14ac:dyDescent="0.2">
      <c r="K30" s="2" t="s">
        <v>258</v>
      </c>
      <c r="M30" s="3">
        <v>1</v>
      </c>
      <c r="N30" s="2" t="s">
        <v>534</v>
      </c>
      <c r="AB30" s="15"/>
      <c r="AC30" s="3"/>
      <c r="AE30" s="17"/>
      <c r="AF30" s="4" t="s">
        <v>432</v>
      </c>
      <c r="AG30" s="9"/>
      <c r="AH30" s="9"/>
      <c r="AI30" s="9"/>
      <c r="AJ30" s="9"/>
      <c r="AK30" s="9"/>
      <c r="AL30" s="9"/>
      <c r="AM30" s="9"/>
      <c r="AN30" s="9"/>
      <c r="AO30" s="9"/>
      <c r="AP30" s="13"/>
      <c r="AQ30" s="9"/>
      <c r="AR30" s="9"/>
      <c r="AS30" s="9"/>
      <c r="AT30" s="9"/>
      <c r="AU30" s="9"/>
      <c r="AV30" s="9"/>
      <c r="AW30" s="9"/>
      <c r="AX30" s="9"/>
      <c r="AY30" s="9"/>
      <c r="AZ30" s="17"/>
    </row>
    <row r="31" spans="11:52" ht="15" customHeight="1" x14ac:dyDescent="0.2">
      <c r="K31" s="2" t="s">
        <v>222</v>
      </c>
      <c r="M31" s="3">
        <v>1</v>
      </c>
      <c r="N31" s="2" t="s">
        <v>325</v>
      </c>
      <c r="AE31" s="17"/>
      <c r="AF31" s="4" t="s">
        <v>439</v>
      </c>
      <c r="AG31" s="9"/>
      <c r="AH31" s="9"/>
      <c r="AI31" s="9"/>
      <c r="AJ31" s="9"/>
      <c r="AK31" s="9"/>
      <c r="AL31" s="9"/>
      <c r="AM31" s="9"/>
      <c r="AN31" s="9"/>
      <c r="AO31" s="9"/>
      <c r="AP31" s="13"/>
      <c r="AQ31" s="9"/>
      <c r="AR31" s="9"/>
      <c r="AS31" s="9"/>
      <c r="AT31" s="9"/>
      <c r="AU31" s="9"/>
      <c r="AV31" s="9"/>
      <c r="AW31" s="9"/>
      <c r="AX31" s="9"/>
      <c r="AY31" s="9"/>
      <c r="AZ31" s="17"/>
    </row>
    <row r="32" spans="11:52" ht="15" customHeight="1" x14ac:dyDescent="0.2">
      <c r="K32" s="2" t="s">
        <v>221</v>
      </c>
      <c r="M32" s="5">
        <v>1</v>
      </c>
      <c r="N32" s="2" t="s">
        <v>254</v>
      </c>
      <c r="AE32" s="17"/>
      <c r="AF32" s="13"/>
      <c r="AG32" s="13"/>
      <c r="AH32" s="42"/>
      <c r="AI32" s="42"/>
      <c r="AJ32" s="42"/>
      <c r="AK32" s="42"/>
      <c r="AL32" s="42"/>
      <c r="AM32" s="42"/>
      <c r="AN32" s="42"/>
      <c r="AO32" s="42"/>
      <c r="AP32" s="13"/>
      <c r="AQ32" s="13"/>
      <c r="AR32" s="13"/>
      <c r="AS32" s="13"/>
      <c r="AT32" s="13"/>
      <c r="AU32" s="13"/>
      <c r="AV32" s="13"/>
      <c r="AW32" s="13"/>
      <c r="AX32" s="13"/>
      <c r="AY32" s="13"/>
      <c r="AZ32" s="17"/>
    </row>
    <row r="33" spans="11:52" ht="15" customHeight="1" x14ac:dyDescent="0.2">
      <c r="K33" s="2" t="s">
        <v>253</v>
      </c>
      <c r="M33" s="5">
        <v>1</v>
      </c>
      <c r="N33" s="2" t="s">
        <v>254</v>
      </c>
      <c r="AE33" s="17"/>
      <c r="AF33" s="4" t="s">
        <v>221</v>
      </c>
      <c r="AG33" s="4"/>
      <c r="AH33" s="46" t="s">
        <v>217</v>
      </c>
      <c r="AI33" s="46"/>
      <c r="AJ33" s="46" t="s">
        <v>538</v>
      </c>
      <c r="AK33" s="46"/>
      <c r="AL33" s="46" t="s">
        <v>539</v>
      </c>
      <c r="AM33" s="46"/>
      <c r="AN33" s="46" t="s">
        <v>277</v>
      </c>
      <c r="AO33" s="46"/>
      <c r="AP33" s="13"/>
      <c r="AQ33" s="4"/>
      <c r="AR33" s="4"/>
      <c r="AS33" s="4"/>
      <c r="AT33" s="4"/>
      <c r="AU33" s="4"/>
      <c r="AV33" s="4"/>
      <c r="AW33" s="4"/>
      <c r="AX33" s="4"/>
      <c r="AY33" s="4"/>
      <c r="AZ33" s="17"/>
    </row>
    <row r="34" spans="11:52" ht="15" customHeight="1" x14ac:dyDescent="0.2">
      <c r="K34" s="2" t="s">
        <v>252</v>
      </c>
      <c r="M34" s="5">
        <v>1</v>
      </c>
      <c r="N34" s="2" t="s">
        <v>254</v>
      </c>
      <c r="AE34" s="17"/>
      <c r="AF34" s="4" t="s">
        <v>186</v>
      </c>
      <c r="AG34" s="9" cm="1">
        <f t="array" ref="AG34">IF($M$32=1,INDEX(AQ34:AY34,1,$M$30),0)*$M$31</f>
        <v>12.7</v>
      </c>
      <c r="AH34" s="4" t="s">
        <v>216</v>
      </c>
      <c r="AI34" s="4" t="s">
        <v>20</v>
      </c>
      <c r="AJ34" s="4" t="s">
        <v>216</v>
      </c>
      <c r="AK34" s="4" t="s">
        <v>20</v>
      </c>
      <c r="AL34" s="4" t="s">
        <v>216</v>
      </c>
      <c r="AM34" s="4" t="s">
        <v>20</v>
      </c>
      <c r="AN34" s="4" t="s">
        <v>216</v>
      </c>
      <c r="AO34" s="4" t="s">
        <v>20</v>
      </c>
      <c r="AP34" s="13"/>
      <c r="AQ34" s="9">
        <f>Calculs!E51</f>
        <v>12.7</v>
      </c>
      <c r="AR34" s="9">
        <f>Calculs!F51</f>
        <v>12.7</v>
      </c>
      <c r="AS34" s="9">
        <f>Calculs!G51</f>
        <v>12.7</v>
      </c>
      <c r="AT34" s="9">
        <f>Calculs!H51</f>
        <v>12.7</v>
      </c>
      <c r="AU34" s="9">
        <f>Calculs!I51</f>
        <v>12.7</v>
      </c>
      <c r="AV34" s="9">
        <f>Calculs!J51</f>
        <v>12.7</v>
      </c>
      <c r="AW34" s="9">
        <f>Calculs!K51</f>
        <v>12.7</v>
      </c>
      <c r="AX34" s="9">
        <f>Calculs!L51</f>
        <v>12.7</v>
      </c>
      <c r="AY34" s="9">
        <f>Calculs!M51</f>
        <v>12.7</v>
      </c>
      <c r="AZ34" s="17"/>
    </row>
    <row r="35" spans="11:52" ht="15" customHeight="1" x14ac:dyDescent="0.2">
      <c r="AE35" s="17"/>
      <c r="AF35" s="4" t="s">
        <v>187</v>
      </c>
      <c r="AG35" s="9" cm="1">
        <f t="array" ref="AG35">IF($M$32=1,INDEX(AQ35:AY35,1,$M$30),0)*$M$31</f>
        <v>0</v>
      </c>
      <c r="AH35" s="9">
        <f>-$AO$5/2</f>
        <v>-101.5</v>
      </c>
      <c r="AI35" s="9">
        <f>$AO$7+$AO$6/2+$AG34/2</f>
        <v>190.29999999999998</v>
      </c>
      <c r="AJ35" s="9">
        <f>-($AO$5-$AO$6)/2-AG49/2</f>
        <v>-95.15</v>
      </c>
      <c r="AK35" s="9">
        <v>0</v>
      </c>
      <c r="AL35" s="9">
        <f>($AO$5-$AO$6)/2-AG53/2</f>
        <v>95.15</v>
      </c>
      <c r="AM35" s="9">
        <v>0</v>
      </c>
      <c r="AN35" s="9">
        <f>-$AO$5/2</f>
        <v>-101.5</v>
      </c>
      <c r="AO35" s="9">
        <f>-$AO$6/2+$AG37/2</f>
        <v>0</v>
      </c>
      <c r="AP35" s="13"/>
      <c r="AQ35" s="9"/>
      <c r="AR35" s="9"/>
      <c r="AS35" s="9"/>
      <c r="AT35" s="9"/>
      <c r="AU35" s="9"/>
      <c r="AV35" s="9"/>
      <c r="AW35" s="9"/>
      <c r="AX35" s="9"/>
      <c r="AY35" s="9"/>
      <c r="AZ35" s="17"/>
    </row>
    <row r="36" spans="11:52" ht="15" customHeight="1" x14ac:dyDescent="0.2">
      <c r="AE36" s="17"/>
      <c r="AF36" s="4" t="s">
        <v>440</v>
      </c>
      <c r="AG36" s="9" cm="1">
        <f t="array" ref="AG36">IF($M$32=1,INDEX(AQ36:AY36,1,$M$30),0)*$M$31</f>
        <v>0</v>
      </c>
      <c r="AH36" s="9">
        <f>AH35+$AG40</f>
        <v>101.5</v>
      </c>
      <c r="AI36" s="9">
        <f>AI35</f>
        <v>190.29999999999998</v>
      </c>
      <c r="AJ36" s="9">
        <f>AJ35</f>
        <v>-95.15</v>
      </c>
      <c r="AK36" s="9">
        <f>AK35+AG57</f>
        <v>0</v>
      </c>
      <c r="AL36" s="9">
        <f>AL35</f>
        <v>95.15</v>
      </c>
      <c r="AM36" s="9">
        <f>AM35+AG61</f>
        <v>0</v>
      </c>
      <c r="AN36" s="9">
        <f>AN35+$AG43</f>
        <v>101.5</v>
      </c>
      <c r="AO36" s="9">
        <f>AO35</f>
        <v>0</v>
      </c>
      <c r="AP36" s="13"/>
      <c r="AQ36" s="9"/>
      <c r="AR36" s="9"/>
      <c r="AS36" s="9"/>
      <c r="AT36" s="9"/>
      <c r="AU36" s="9"/>
      <c r="AV36" s="9"/>
      <c r="AW36" s="9"/>
      <c r="AX36" s="9"/>
      <c r="AY36" s="9"/>
      <c r="AZ36" s="17"/>
    </row>
    <row r="37" spans="11:52" ht="15" customHeight="1" x14ac:dyDescent="0.2">
      <c r="AE37" s="17"/>
      <c r="AF37" s="4" t="s">
        <v>190</v>
      </c>
      <c r="AG37" s="9" cm="1">
        <f t="array" ref="AG37">IF($M$32=1,INDEX(AQ37:AY37,1,$M$30),0)*$M$31</f>
        <v>12.7</v>
      </c>
      <c r="AH37" s="9">
        <f>AH36</f>
        <v>101.5</v>
      </c>
      <c r="AI37" s="9">
        <f>AI36-($AG34-$AG35)/2</f>
        <v>183.95</v>
      </c>
      <c r="AJ37" s="9">
        <f>AJ36-(AG48-AG49)/2</f>
        <v>-95.15</v>
      </c>
      <c r="AK37" s="9">
        <f>AK36</f>
        <v>0</v>
      </c>
      <c r="AL37" s="9">
        <f>AL36-(AG52-AG53)/2</f>
        <v>95.15</v>
      </c>
      <c r="AM37" s="9">
        <f>AM36</f>
        <v>0</v>
      </c>
      <c r="AN37" s="9">
        <f>AN36</f>
        <v>101.5</v>
      </c>
      <c r="AO37" s="9">
        <f>AO36-($AG37-$AG38)/2</f>
        <v>-6.35</v>
      </c>
      <c r="AP37" s="13"/>
      <c r="AQ37" s="9">
        <f>Calculs!E51</f>
        <v>12.7</v>
      </c>
      <c r="AR37" s="9">
        <f>Calculs!F51</f>
        <v>12.7</v>
      </c>
      <c r="AS37" s="9">
        <f>Calculs!G51</f>
        <v>12.7</v>
      </c>
      <c r="AT37" s="9">
        <f>Calculs!H51</f>
        <v>12.7</v>
      </c>
      <c r="AU37" s="9">
        <f>Calculs!I51</f>
        <v>12.7</v>
      </c>
      <c r="AV37" s="9">
        <f>Calculs!J51</f>
        <v>12.7</v>
      </c>
      <c r="AW37" s="9">
        <f>Calculs!K51</f>
        <v>12.7</v>
      </c>
      <c r="AX37" s="9">
        <f>Calculs!L51</f>
        <v>12.7</v>
      </c>
      <c r="AY37" s="9">
        <f>Calculs!M51</f>
        <v>12.7</v>
      </c>
      <c r="AZ37" s="17"/>
    </row>
    <row r="38" spans="11:52" ht="15" customHeight="1" x14ac:dyDescent="0.2">
      <c r="AE38" s="17"/>
      <c r="AF38" s="4" t="s">
        <v>191</v>
      </c>
      <c r="AG38" s="9" cm="1">
        <f t="array" ref="AG38">IF($M$32=1,INDEX(AQ38:AY38,1,$M$30),0)*$M$31</f>
        <v>0</v>
      </c>
      <c r="AH38" s="9">
        <f>AH37+$AG41</f>
        <v>101.5</v>
      </c>
      <c r="AI38" s="9">
        <f>AI37</f>
        <v>183.95</v>
      </c>
      <c r="AJ38" s="9">
        <f>AJ37</f>
        <v>-95.15</v>
      </c>
      <c r="AK38" s="9">
        <f>AK37+AG56</f>
        <v>0</v>
      </c>
      <c r="AL38" s="9">
        <f>AL37</f>
        <v>95.15</v>
      </c>
      <c r="AM38" s="9">
        <f>AM37+AG60</f>
        <v>0</v>
      </c>
      <c r="AN38" s="9">
        <f>AN37+$AG44</f>
        <v>101.5</v>
      </c>
      <c r="AO38" s="9">
        <f>AO37</f>
        <v>-6.35</v>
      </c>
      <c r="AP38" s="13"/>
      <c r="AQ38" s="9"/>
      <c r="AR38" s="9"/>
      <c r="AS38" s="9"/>
      <c r="AT38" s="9"/>
      <c r="AU38" s="9"/>
      <c r="AV38" s="9"/>
      <c r="AW38" s="9"/>
      <c r="AX38" s="9"/>
      <c r="AY38" s="9"/>
      <c r="AZ38" s="17"/>
    </row>
    <row r="39" spans="11:52" ht="15" customHeight="1" x14ac:dyDescent="0.2">
      <c r="AE39" s="17"/>
      <c r="AF39" s="4" t="s">
        <v>441</v>
      </c>
      <c r="AG39" s="9" cm="1">
        <f t="array" ref="AG39">IF($M$32=1,INDEX(AQ39:AY39,1,$M$30),0)*$M$31</f>
        <v>0</v>
      </c>
      <c r="AH39" s="9">
        <f>AH38</f>
        <v>101.5</v>
      </c>
      <c r="AI39" s="9">
        <f>AI38-($AG35-$AG36)/2</f>
        <v>183.95</v>
      </c>
      <c r="AJ39" s="9">
        <f>AJ38-(AG47-AG48)/2</f>
        <v>-95.15</v>
      </c>
      <c r="AK39" s="9">
        <f>AK38</f>
        <v>0</v>
      </c>
      <c r="AL39" s="9">
        <f>AL38-(AG51-AG52)/2</f>
        <v>95.15</v>
      </c>
      <c r="AM39" s="9">
        <f>AM38</f>
        <v>0</v>
      </c>
      <c r="AN39" s="9">
        <f>AN38</f>
        <v>101.5</v>
      </c>
      <c r="AO39" s="9">
        <f>AO38-($AG38-$AG39)/2</f>
        <v>-6.35</v>
      </c>
      <c r="AP39" s="13"/>
      <c r="AQ39" s="9"/>
      <c r="AR39" s="9"/>
      <c r="AS39" s="9"/>
      <c r="AT39" s="9"/>
      <c r="AU39" s="9"/>
      <c r="AV39" s="9"/>
      <c r="AW39" s="9"/>
      <c r="AX39" s="9"/>
      <c r="AY39" s="9"/>
      <c r="AZ39" s="17"/>
    </row>
    <row r="40" spans="11:52" ht="15" customHeight="1" x14ac:dyDescent="0.2">
      <c r="AE40" s="17"/>
      <c r="AF40" s="4" t="s">
        <v>188</v>
      </c>
      <c r="AG40" s="6" cm="1">
        <f t="array" ref="AG40">IF($M$32=1,INDEX(AQ40:AY40,1,$M$30),0)</f>
        <v>203</v>
      </c>
      <c r="AH40" s="9">
        <f>AH39+$AG42</f>
        <v>101.5</v>
      </c>
      <c r="AI40" s="9">
        <f>AI39</f>
        <v>183.95</v>
      </c>
      <c r="AJ40" s="9">
        <f>AJ39</f>
        <v>-95.15</v>
      </c>
      <c r="AK40" s="9">
        <f>AK39+AG55</f>
        <v>0</v>
      </c>
      <c r="AL40" s="9">
        <f>AL39</f>
        <v>95.15</v>
      </c>
      <c r="AM40" s="9">
        <f>AM39+AG59</f>
        <v>0</v>
      </c>
      <c r="AN40" s="9">
        <f>AN39+$AG45</f>
        <v>101.5</v>
      </c>
      <c r="AO40" s="9">
        <f>AO39</f>
        <v>-6.35</v>
      </c>
      <c r="AP40" s="13"/>
      <c r="AQ40" s="9">
        <f>Calculs!E50</f>
        <v>203</v>
      </c>
      <c r="AR40" s="9">
        <f>Calculs!F50</f>
        <v>203</v>
      </c>
      <c r="AS40" s="9">
        <f>Calculs!G50</f>
        <v>203</v>
      </c>
      <c r="AT40" s="9">
        <f>Calculs!H50</f>
        <v>203</v>
      </c>
      <c r="AU40" s="9">
        <f>Calculs!I50</f>
        <v>203</v>
      </c>
      <c r="AV40" s="9">
        <f>Calculs!J50</f>
        <v>203</v>
      </c>
      <c r="AW40" s="9">
        <f>Calculs!K50</f>
        <v>203</v>
      </c>
      <c r="AX40" s="9">
        <f>Calculs!L50</f>
        <v>203</v>
      </c>
      <c r="AY40" s="9">
        <f>Calculs!M50</f>
        <v>203</v>
      </c>
      <c r="AZ40" s="17"/>
    </row>
    <row r="41" spans="11:52" ht="15" customHeight="1" x14ac:dyDescent="0.2">
      <c r="AE41" s="17"/>
      <c r="AF41" s="4" t="s">
        <v>189</v>
      </c>
      <c r="AG41" s="6" cm="1">
        <f t="array" ref="AG41">IF($M$32=1,INDEX(AQ41:AY41,1,$M$30),0)</f>
        <v>0</v>
      </c>
      <c r="AH41" s="9">
        <f>AH40</f>
        <v>101.5</v>
      </c>
      <c r="AI41" s="9">
        <f>$AO$7+$AO$6/2+($AO$7+$AO$6/2-AI40)</f>
        <v>183.95</v>
      </c>
      <c r="AJ41" s="9">
        <f>AJ40-(AG46-AG47)/2</f>
        <v>-101.5</v>
      </c>
      <c r="AK41" s="9">
        <f>AK40</f>
        <v>0</v>
      </c>
      <c r="AL41" s="9">
        <f>AL40-(AG50-AG51)/2</f>
        <v>88.800000000000011</v>
      </c>
      <c r="AM41" s="9">
        <f>AM40</f>
        <v>0</v>
      </c>
      <c r="AN41" s="9">
        <f>AN40</f>
        <v>101.5</v>
      </c>
      <c r="AO41" s="9">
        <f>-$AO$6/2-(AO40--$AO$6/2)</f>
        <v>-6.35</v>
      </c>
      <c r="AP41" s="13"/>
      <c r="AQ41" s="9"/>
      <c r="AR41" s="9"/>
      <c r="AS41" s="9"/>
      <c r="AT41" s="9"/>
      <c r="AU41" s="9"/>
      <c r="AV41" s="9"/>
      <c r="AW41" s="9"/>
      <c r="AX41" s="9"/>
      <c r="AY41" s="9"/>
      <c r="AZ41" s="17"/>
    </row>
    <row r="42" spans="11:52" ht="15" customHeight="1" x14ac:dyDescent="0.2">
      <c r="AE42" s="17"/>
      <c r="AF42" s="4" t="s">
        <v>442</v>
      </c>
      <c r="AG42" s="6" cm="1">
        <f t="array" ref="AG42">IF($M$32=1,INDEX(AQ42:AY42,1,$M$30),0)</f>
        <v>0</v>
      </c>
      <c r="AH42" s="9">
        <f>AH39</f>
        <v>101.5</v>
      </c>
      <c r="AI42" s="9">
        <f>$AO$7+$AO$6/2+($AO$7+$AO$6/2-AI39)</f>
        <v>183.95</v>
      </c>
      <c r="AJ42" s="9">
        <f>AJ41</f>
        <v>-101.5</v>
      </c>
      <c r="AK42" s="9">
        <f>AK41+AG54</f>
        <v>177.6</v>
      </c>
      <c r="AL42" s="9">
        <f>AL41</f>
        <v>88.800000000000011</v>
      </c>
      <c r="AM42" s="9">
        <f>AM41+AG58</f>
        <v>177.6</v>
      </c>
      <c r="AN42" s="9">
        <f>AN39</f>
        <v>101.5</v>
      </c>
      <c r="AO42" s="9">
        <f>-$AO$6/2-(AO39--$AO$6/2)</f>
        <v>-6.35</v>
      </c>
      <c r="AP42" s="13"/>
      <c r="AQ42" s="9"/>
      <c r="AR42" s="9"/>
      <c r="AS42" s="9"/>
      <c r="AT42" s="9"/>
      <c r="AU42" s="9"/>
      <c r="AV42" s="9"/>
      <c r="AW42" s="9"/>
      <c r="AX42" s="9"/>
      <c r="AY42" s="9"/>
      <c r="AZ42" s="17"/>
    </row>
    <row r="43" spans="11:52" ht="15" customHeight="1" x14ac:dyDescent="0.2">
      <c r="AE43" s="17"/>
      <c r="AF43" s="4" t="s">
        <v>192</v>
      </c>
      <c r="AG43" s="6" cm="1">
        <f t="array" ref="AG43">IF($M$32=1,INDEX(AQ43:AY43,1,$M$30),0)</f>
        <v>203</v>
      </c>
      <c r="AH43" s="9">
        <f>AH38</f>
        <v>101.5</v>
      </c>
      <c r="AI43" s="9">
        <f>$AO$7+$AO$6/2+($AO$7+$AO$6/2-AI38)</f>
        <v>183.95</v>
      </c>
      <c r="AJ43" s="9">
        <f>-($AO$5-$AO$6)/2+(-($AO$5-$AO$6)/2-AJ42)</f>
        <v>-88.800000000000011</v>
      </c>
      <c r="AK43" s="9">
        <f>AK42</f>
        <v>177.6</v>
      </c>
      <c r="AL43" s="9">
        <f>($AO$5-$AO$6)/2+(($AO$5-$AO$6)/2-AL42)</f>
        <v>101.5</v>
      </c>
      <c r="AM43" s="9">
        <f>AM42</f>
        <v>177.6</v>
      </c>
      <c r="AN43" s="9">
        <f>AN38</f>
        <v>101.5</v>
      </c>
      <c r="AO43" s="9">
        <f>-$AO$6/2-(AO38--$AO$6/2)</f>
        <v>-6.35</v>
      </c>
      <c r="AP43" s="13"/>
      <c r="AQ43" s="9">
        <f>Calculs!E50</f>
        <v>203</v>
      </c>
      <c r="AR43" s="9">
        <f>Calculs!F50</f>
        <v>203</v>
      </c>
      <c r="AS43" s="9">
        <f>Calculs!G50</f>
        <v>203</v>
      </c>
      <c r="AT43" s="9">
        <f>Calculs!H50</f>
        <v>203</v>
      </c>
      <c r="AU43" s="9">
        <f>Calculs!I50</f>
        <v>203</v>
      </c>
      <c r="AV43" s="9">
        <f>Calculs!J50</f>
        <v>203</v>
      </c>
      <c r="AW43" s="9">
        <f>Calculs!K50</f>
        <v>203</v>
      </c>
      <c r="AX43" s="9">
        <f>Calculs!L50</f>
        <v>203</v>
      </c>
      <c r="AY43" s="9">
        <f>Calculs!M50</f>
        <v>203</v>
      </c>
      <c r="AZ43" s="17"/>
    </row>
    <row r="44" spans="11:52" ht="15" customHeight="1" x14ac:dyDescent="0.2">
      <c r="AE44" s="17"/>
      <c r="AF44" s="4" t="s">
        <v>193</v>
      </c>
      <c r="AG44" s="6" cm="1">
        <f t="array" ref="AG44">IF($M$32=1,INDEX(AQ44:AY44,1,$M$30),0)</f>
        <v>0</v>
      </c>
      <c r="AH44" s="9">
        <f>AH37</f>
        <v>101.5</v>
      </c>
      <c r="AI44" s="9">
        <f>$AO$7+$AO$6/2+($AO$7+$AO$6/2-AI37)</f>
        <v>183.95</v>
      </c>
      <c r="AJ44" s="9">
        <f>-($AO$5-$AO$6)/2+(-($AO$5-$AO$6)/2-AJ41)</f>
        <v>-88.800000000000011</v>
      </c>
      <c r="AK44" s="9">
        <f>AK41</f>
        <v>0</v>
      </c>
      <c r="AL44" s="9">
        <f>($AO$5-$AO$6)/2+(($AO$5-$AO$6)/2-AL41)</f>
        <v>101.5</v>
      </c>
      <c r="AM44" s="9">
        <f>AM41</f>
        <v>0</v>
      </c>
      <c r="AN44" s="9">
        <f>AN37</f>
        <v>101.5</v>
      </c>
      <c r="AO44" s="9">
        <f>-$AO$6/2-(AO37--$AO$6/2)</f>
        <v>-6.35</v>
      </c>
      <c r="AP44" s="13"/>
      <c r="AQ44" s="9"/>
      <c r="AR44" s="9"/>
      <c r="AS44" s="9"/>
      <c r="AT44" s="9"/>
      <c r="AU44" s="9"/>
      <c r="AV44" s="9"/>
      <c r="AW44" s="9"/>
      <c r="AX44" s="9"/>
      <c r="AY44" s="9"/>
      <c r="AZ44" s="17"/>
    </row>
    <row r="45" spans="11:52" ht="15" customHeight="1" x14ac:dyDescent="0.2">
      <c r="AE45" s="17"/>
      <c r="AF45" s="4" t="s">
        <v>443</v>
      </c>
      <c r="AG45" s="6" cm="1">
        <f t="array" ref="AG45">IF($M$32=1,INDEX(AQ45:AY45,1,$M$30),0)</f>
        <v>0</v>
      </c>
      <c r="AH45" s="9">
        <f>AH36</f>
        <v>101.5</v>
      </c>
      <c r="AI45" s="9">
        <f>$AO$7+$AO$6/2+($AO$7+$AO$6/2-AI36)</f>
        <v>177.6</v>
      </c>
      <c r="AJ45" s="9">
        <f>-($AO$5-$AO$6)/2+(-($AO$5-$AO$6)/2-AJ40)</f>
        <v>-95.15</v>
      </c>
      <c r="AK45" s="9">
        <f>AK40</f>
        <v>0</v>
      </c>
      <c r="AL45" s="9">
        <f>($AO$5-$AO$6)/2+(($AO$5-$AO$6)/2-AL40)</f>
        <v>95.15</v>
      </c>
      <c r="AM45" s="9">
        <f>AM40</f>
        <v>0</v>
      </c>
      <c r="AN45" s="9">
        <f>AN36</f>
        <v>101.5</v>
      </c>
      <c r="AO45" s="9">
        <f>-$AO$6/2-(AO36--$AO$6/2)</f>
        <v>-12.7</v>
      </c>
      <c r="AP45" s="13"/>
      <c r="AQ45" s="9"/>
      <c r="AR45" s="9"/>
      <c r="AS45" s="9"/>
      <c r="AT45" s="9"/>
      <c r="AU45" s="9"/>
      <c r="AV45" s="9"/>
      <c r="AW45" s="9"/>
      <c r="AX45" s="9"/>
      <c r="AY45" s="9"/>
      <c r="AZ45" s="17"/>
    </row>
    <row r="46" spans="11:52" ht="15" customHeight="1" x14ac:dyDescent="0.2">
      <c r="AE46" s="17"/>
      <c r="AF46" s="4" t="s">
        <v>194</v>
      </c>
      <c r="AG46" s="9" cm="1">
        <f t="array" ref="AG46">IF($M$32=1,INDEX(AQ46:AY46,1,$M$30),0)*$M$31</f>
        <v>12.7</v>
      </c>
      <c r="AH46" s="9">
        <f>AH35</f>
        <v>-101.5</v>
      </c>
      <c r="AI46" s="9">
        <f>$AO$7+$AO$6/2+($AO$7+$AO$6/2-AI35)</f>
        <v>177.6</v>
      </c>
      <c r="AJ46" s="9">
        <f>-($AO$5-$AO$6)/2+(-($AO$5-$AO$6)/2-AJ39)</f>
        <v>-95.15</v>
      </c>
      <c r="AK46" s="9">
        <f>AK39</f>
        <v>0</v>
      </c>
      <c r="AL46" s="9">
        <f>($AO$5-$AO$6)/2+(($AO$5-$AO$6)/2-AL39)</f>
        <v>95.15</v>
      </c>
      <c r="AM46" s="9">
        <f>AM39</f>
        <v>0</v>
      </c>
      <c r="AN46" s="9">
        <f>AN35</f>
        <v>-101.5</v>
      </c>
      <c r="AO46" s="9">
        <f>-$AO$6/2-(AO35--$AO$6/2)</f>
        <v>-12.7</v>
      </c>
      <c r="AP46" s="13"/>
      <c r="AQ46" s="9">
        <f>Calculs!E51</f>
        <v>12.7</v>
      </c>
      <c r="AR46" s="9">
        <f>Calculs!F51</f>
        <v>12.7</v>
      </c>
      <c r="AS46" s="9">
        <f>Calculs!G51</f>
        <v>12.7</v>
      </c>
      <c r="AT46" s="9">
        <f>Calculs!H51</f>
        <v>12.7</v>
      </c>
      <c r="AU46" s="9">
        <f>Calculs!I51</f>
        <v>12.7</v>
      </c>
      <c r="AV46" s="9">
        <f>Calculs!J51</f>
        <v>12.7</v>
      </c>
      <c r="AW46" s="9">
        <f>Calculs!K51</f>
        <v>12.7</v>
      </c>
      <c r="AX46" s="9">
        <f>Calculs!L51</f>
        <v>12.7</v>
      </c>
      <c r="AY46" s="9">
        <f>Calculs!M51</f>
        <v>12.7</v>
      </c>
      <c r="AZ46" s="17"/>
    </row>
    <row r="47" spans="11:52" ht="15" customHeight="1" x14ac:dyDescent="0.2">
      <c r="AE47" s="17"/>
      <c r="AF47" s="4" t="s">
        <v>195</v>
      </c>
      <c r="AG47" s="9" cm="1">
        <f t="array" ref="AG47">IF($M$32=1,INDEX(AQ47:AY47,1,$M$30),0)*$M$31</f>
        <v>0</v>
      </c>
      <c r="AH47" s="9">
        <f>AH46</f>
        <v>-101.5</v>
      </c>
      <c r="AI47" s="9">
        <f>AI35</f>
        <v>190.29999999999998</v>
      </c>
      <c r="AJ47" s="9">
        <f>-($AO$5-$AO$6)/2+(-($AO$5-$AO$6)/2-AJ38)</f>
        <v>-95.15</v>
      </c>
      <c r="AK47" s="9">
        <f>AK38</f>
        <v>0</v>
      </c>
      <c r="AL47" s="9">
        <f>($AO$5-$AO$6)/2+(($AO$5-$AO$6)/2-AL38)</f>
        <v>95.15</v>
      </c>
      <c r="AM47" s="9">
        <f>AM38</f>
        <v>0</v>
      </c>
      <c r="AN47" s="9">
        <f>AN46</f>
        <v>-101.5</v>
      </c>
      <c r="AO47" s="9">
        <f>AO35</f>
        <v>0</v>
      </c>
      <c r="AP47" s="13"/>
      <c r="AQ47" s="9"/>
      <c r="AR47" s="9"/>
      <c r="AS47" s="9"/>
      <c r="AT47" s="9"/>
      <c r="AU47" s="9"/>
      <c r="AV47" s="9"/>
      <c r="AW47" s="9"/>
      <c r="AX47" s="9"/>
      <c r="AY47" s="9"/>
      <c r="AZ47" s="17"/>
    </row>
    <row r="48" spans="11:52" ht="15" customHeight="1" x14ac:dyDescent="0.2">
      <c r="AE48" s="17"/>
      <c r="AF48" s="4" t="s">
        <v>196</v>
      </c>
      <c r="AG48" s="9" cm="1">
        <f t="array" ref="AG48">IF($M$32=1,INDEX(AQ48:AY48,1,$M$30),0)*$M$31</f>
        <v>0</v>
      </c>
      <c r="AH48" s="9"/>
      <c r="AI48" s="9"/>
      <c r="AJ48" s="9">
        <f>-($AO$5-$AO$6)/2+(-($AO$5-$AO$6)/2-AJ37)</f>
        <v>-95.15</v>
      </c>
      <c r="AK48" s="9">
        <f>AK37</f>
        <v>0</v>
      </c>
      <c r="AL48" s="9">
        <f>($AO$5-$AO$6)/2+(($AO$5-$AO$6)/2-AL37)</f>
        <v>95.15</v>
      </c>
      <c r="AM48" s="9">
        <f>AM37</f>
        <v>0</v>
      </c>
      <c r="AN48" s="9"/>
      <c r="AO48" s="9"/>
      <c r="AP48" s="13"/>
      <c r="AQ48" s="9"/>
      <c r="AR48" s="9"/>
      <c r="AS48" s="9"/>
      <c r="AT48" s="9"/>
      <c r="AU48" s="9"/>
      <c r="AV48" s="9"/>
      <c r="AW48" s="9"/>
      <c r="AX48" s="9"/>
      <c r="AY48" s="9"/>
      <c r="AZ48" s="17"/>
    </row>
    <row r="49" spans="31:52" ht="15" customHeight="1" x14ac:dyDescent="0.2">
      <c r="AE49" s="17"/>
      <c r="AF49" s="4" t="s">
        <v>197</v>
      </c>
      <c r="AG49" s="9" cm="1">
        <f t="array" ref="AG49">IF($M$32=1,INDEX(AQ49:AY49,1,$M$30),0)*$M$31</f>
        <v>0</v>
      </c>
      <c r="AH49" s="9"/>
      <c r="AI49" s="9"/>
      <c r="AJ49" s="9">
        <f>-($AO$5-$AO$6)/2+(-($AO$5-$AO$6)/2-AJ36)</f>
        <v>-95.15</v>
      </c>
      <c r="AK49" s="9">
        <f>AK36</f>
        <v>0</v>
      </c>
      <c r="AL49" s="9">
        <f>($AO$5-$AO$6)/2+(($AO$5-$AO$6)/2-AL36)</f>
        <v>95.15</v>
      </c>
      <c r="AM49" s="9">
        <f>AM36</f>
        <v>0</v>
      </c>
      <c r="AN49" s="9"/>
      <c r="AO49" s="9"/>
      <c r="AP49" s="13"/>
      <c r="AQ49" s="9"/>
      <c r="AR49" s="9"/>
      <c r="AS49" s="9"/>
      <c r="AT49" s="9"/>
      <c r="AU49" s="9"/>
      <c r="AV49" s="9"/>
      <c r="AW49" s="9"/>
      <c r="AX49" s="9"/>
      <c r="AY49" s="9"/>
      <c r="AZ49" s="17"/>
    </row>
    <row r="50" spans="31:52" ht="15" customHeight="1" x14ac:dyDescent="0.2">
      <c r="AE50" s="17"/>
      <c r="AF50" s="4" t="s">
        <v>198</v>
      </c>
      <c r="AG50" s="9" cm="1">
        <f t="array" ref="AG50">IF($M$32=1,INDEX(AQ50:AY50,1,$M$30),0)*$M$31</f>
        <v>12.7</v>
      </c>
      <c r="AH50" s="9"/>
      <c r="AI50" s="9"/>
      <c r="AJ50" s="9">
        <f>-($AO$5-$AO$6)/2+(-($AO$5-$AO$6)/2-AJ35)</f>
        <v>-95.15</v>
      </c>
      <c r="AK50" s="9">
        <f>AK35</f>
        <v>0</v>
      </c>
      <c r="AL50" s="9">
        <f>($AO$5-$AO$6)/2+(($AO$5-$AO$6)/2-AL35)</f>
        <v>95.15</v>
      </c>
      <c r="AM50" s="9">
        <f>AM35</f>
        <v>0</v>
      </c>
      <c r="AN50" s="9"/>
      <c r="AO50" s="9"/>
      <c r="AP50" s="13"/>
      <c r="AQ50" s="9">
        <f>Calculs!E51</f>
        <v>12.7</v>
      </c>
      <c r="AR50" s="9">
        <f>Calculs!F51</f>
        <v>12.7</v>
      </c>
      <c r="AS50" s="9">
        <f>Calculs!G51</f>
        <v>12.7</v>
      </c>
      <c r="AT50" s="9">
        <f>Calculs!H51</f>
        <v>12.7</v>
      </c>
      <c r="AU50" s="9">
        <f>Calculs!I51</f>
        <v>12.7</v>
      </c>
      <c r="AV50" s="9">
        <f>Calculs!J51</f>
        <v>12.7</v>
      </c>
      <c r="AW50" s="9">
        <f>Calculs!K51</f>
        <v>12.7</v>
      </c>
      <c r="AX50" s="9">
        <f>Calculs!L51</f>
        <v>12.7</v>
      </c>
      <c r="AY50" s="9">
        <f>Calculs!M51</f>
        <v>12.7</v>
      </c>
      <c r="AZ50" s="17"/>
    </row>
    <row r="51" spans="31:52" ht="15" customHeight="1" x14ac:dyDescent="0.2">
      <c r="AE51" s="17"/>
      <c r="AF51" s="4" t="s">
        <v>289</v>
      </c>
      <c r="AG51" s="9" cm="1">
        <f t="array" ref="AG51">IF($M$32=1,INDEX(AQ51:AY51,1,$M$30),0)*$M$31</f>
        <v>0</v>
      </c>
      <c r="AH51" s="9"/>
      <c r="AI51" s="9"/>
      <c r="AJ51" s="9">
        <f>AJ35</f>
        <v>-95.15</v>
      </c>
      <c r="AK51" s="9">
        <f>AK50</f>
        <v>0</v>
      </c>
      <c r="AL51" s="9">
        <f>AL35</f>
        <v>95.15</v>
      </c>
      <c r="AM51" s="9">
        <f>AM50</f>
        <v>0</v>
      </c>
      <c r="AN51" s="9"/>
      <c r="AO51" s="9"/>
      <c r="AP51" s="13"/>
      <c r="AQ51" s="9"/>
      <c r="AR51" s="9"/>
      <c r="AS51" s="9"/>
      <c r="AT51" s="9"/>
      <c r="AU51" s="9"/>
      <c r="AV51" s="9"/>
      <c r="AW51" s="9"/>
      <c r="AX51" s="9"/>
      <c r="AY51" s="9"/>
      <c r="AZ51" s="17"/>
    </row>
    <row r="52" spans="31:52" ht="15" customHeight="1" x14ac:dyDescent="0.2">
      <c r="AE52" s="17"/>
      <c r="AF52" s="4" t="s">
        <v>437</v>
      </c>
      <c r="AG52" s="9" cm="1">
        <f t="array" ref="AG52">IF($M$32=1,INDEX(AQ52:AY52,1,$M$30),0)*$M$31</f>
        <v>0</v>
      </c>
      <c r="AH52" s="9"/>
      <c r="AI52" s="9"/>
      <c r="AJ52" s="9"/>
      <c r="AK52" s="9"/>
      <c r="AL52" s="4"/>
      <c r="AM52" s="4"/>
      <c r="AN52" s="9"/>
      <c r="AO52" s="9"/>
      <c r="AP52" s="13"/>
      <c r="AQ52" s="9"/>
      <c r="AR52" s="9"/>
      <c r="AS52" s="9"/>
      <c r="AT52" s="9"/>
      <c r="AU52" s="9"/>
      <c r="AV52" s="9"/>
      <c r="AW52" s="9"/>
      <c r="AX52" s="9"/>
      <c r="AY52" s="9"/>
      <c r="AZ52" s="17"/>
    </row>
    <row r="53" spans="31:52" ht="15" customHeight="1" x14ac:dyDescent="0.2">
      <c r="AE53" s="17"/>
      <c r="AF53" s="4" t="s">
        <v>438</v>
      </c>
      <c r="AG53" s="9" cm="1">
        <f t="array" ref="AG53">IF($M$32=1,INDEX(AQ53:AY53,1,$M$30),0)*$M$31</f>
        <v>0</v>
      </c>
      <c r="AH53" s="9"/>
      <c r="AI53" s="9"/>
      <c r="AJ53" s="9"/>
      <c r="AK53" s="9"/>
      <c r="AL53" s="4"/>
      <c r="AM53" s="4"/>
      <c r="AN53" s="9"/>
      <c r="AO53" s="9"/>
      <c r="AP53" s="13"/>
      <c r="AQ53" s="9"/>
      <c r="AR53" s="9"/>
      <c r="AS53" s="9"/>
      <c r="AT53" s="9"/>
      <c r="AU53" s="9"/>
      <c r="AV53" s="9"/>
      <c r="AW53" s="9"/>
      <c r="AX53" s="9"/>
      <c r="AY53" s="9"/>
      <c r="AZ53" s="17"/>
    </row>
    <row r="54" spans="31:52" ht="15" customHeight="1" x14ac:dyDescent="0.2">
      <c r="AE54" s="17"/>
      <c r="AF54" s="4" t="s">
        <v>199</v>
      </c>
      <c r="AG54" s="6" cm="1">
        <f t="array" ref="AG54">IF($M$32=1,INDEX(AQ54:AY54,1,$M$30),0)</f>
        <v>177.6</v>
      </c>
      <c r="AH54" s="9"/>
      <c r="AI54" s="9"/>
      <c r="AJ54" s="9"/>
      <c r="AK54" s="9"/>
      <c r="AL54" s="4"/>
      <c r="AM54" s="4"/>
      <c r="AN54" s="9"/>
      <c r="AO54" s="9"/>
      <c r="AP54" s="13"/>
      <c r="AQ54" s="9">
        <f>Calculs!E52</f>
        <v>177.6</v>
      </c>
      <c r="AR54" s="9">
        <f>Calculs!F52</f>
        <v>177.6</v>
      </c>
      <c r="AS54" s="9">
        <f>Calculs!G52</f>
        <v>177.6</v>
      </c>
      <c r="AT54" s="9">
        <f>Calculs!H52</f>
        <v>177.6</v>
      </c>
      <c r="AU54" s="9">
        <f>Calculs!I52</f>
        <v>177.6</v>
      </c>
      <c r="AV54" s="9">
        <f>Calculs!J52</f>
        <v>177.6</v>
      </c>
      <c r="AW54" s="9">
        <f>Calculs!K52</f>
        <v>177.6</v>
      </c>
      <c r="AX54" s="9">
        <f>Calculs!L52</f>
        <v>177.6</v>
      </c>
      <c r="AY54" s="9">
        <f>Calculs!M52</f>
        <v>177.6</v>
      </c>
      <c r="AZ54" s="17"/>
    </row>
    <row r="55" spans="31:52" ht="15" customHeight="1" x14ac:dyDescent="0.2">
      <c r="AE55" s="17"/>
      <c r="AF55" s="4" t="s">
        <v>200</v>
      </c>
      <c r="AG55" s="6" cm="1">
        <f t="array" ref="AG55">IF($M$32=1,INDEX(AQ55:AY55,1,$M$30),0)</f>
        <v>0</v>
      </c>
      <c r="AH55" s="9"/>
      <c r="AI55" s="9"/>
      <c r="AJ55" s="9"/>
      <c r="AK55" s="9"/>
      <c r="AL55" s="4"/>
      <c r="AM55" s="4"/>
      <c r="AN55" s="9"/>
      <c r="AO55" s="9"/>
      <c r="AP55" s="13"/>
      <c r="AQ55" s="9"/>
      <c r="AR55" s="9"/>
      <c r="AS55" s="9"/>
      <c r="AT55" s="9"/>
      <c r="AU55" s="9"/>
      <c r="AV55" s="9"/>
      <c r="AW55" s="9"/>
      <c r="AX55" s="9"/>
      <c r="AY55" s="9"/>
      <c r="AZ55" s="17"/>
    </row>
    <row r="56" spans="31:52" ht="15" customHeight="1" x14ac:dyDescent="0.2">
      <c r="AE56" s="17"/>
      <c r="AF56" s="4" t="s">
        <v>201</v>
      </c>
      <c r="AG56" s="6" cm="1">
        <f t="array" ref="AG56">IF($M$32=1,INDEX(AQ56:AY56,1,$M$30),0)</f>
        <v>0</v>
      </c>
      <c r="AH56" s="9"/>
      <c r="AI56" s="9"/>
      <c r="AJ56" s="9"/>
      <c r="AK56" s="9"/>
      <c r="AL56" s="9"/>
      <c r="AM56" s="9"/>
      <c r="AN56" s="9"/>
      <c r="AO56" s="9"/>
      <c r="AP56" s="13"/>
      <c r="AQ56" s="9"/>
      <c r="AR56" s="9"/>
      <c r="AS56" s="9"/>
      <c r="AT56" s="9"/>
      <c r="AU56" s="9"/>
      <c r="AV56" s="9"/>
      <c r="AW56" s="9"/>
      <c r="AX56" s="9"/>
      <c r="AY56" s="9"/>
      <c r="AZ56" s="17"/>
    </row>
    <row r="57" spans="31:52" ht="15" customHeight="1" x14ac:dyDescent="0.2">
      <c r="AE57" s="17"/>
      <c r="AF57" s="4" t="s">
        <v>202</v>
      </c>
      <c r="AG57" s="6" cm="1">
        <f t="array" ref="AG57">IF($M$32=1,INDEX(AQ57:AY57,1,$M$30),0)</f>
        <v>0</v>
      </c>
      <c r="AH57" s="9"/>
      <c r="AI57" s="9"/>
      <c r="AJ57" s="9"/>
      <c r="AK57" s="9"/>
      <c r="AL57" s="9"/>
      <c r="AM57" s="9"/>
      <c r="AN57" s="9"/>
      <c r="AO57" s="9"/>
      <c r="AP57" s="13"/>
      <c r="AQ57" s="9"/>
      <c r="AR57" s="9"/>
      <c r="AS57" s="9"/>
      <c r="AT57" s="9"/>
      <c r="AU57" s="9"/>
      <c r="AV57" s="9"/>
      <c r="AW57" s="9"/>
      <c r="AX57" s="9"/>
      <c r="AY57" s="9"/>
      <c r="AZ57" s="17"/>
    </row>
    <row r="58" spans="31:52" ht="15" customHeight="1" x14ac:dyDescent="0.2">
      <c r="AE58" s="17"/>
      <c r="AF58" s="4" t="s">
        <v>203</v>
      </c>
      <c r="AG58" s="6" cm="1">
        <f t="array" ref="AG58">IF($M$32=1,INDEX(AQ58:AY58,1,$M$30),0)</f>
        <v>177.6</v>
      </c>
      <c r="AH58" s="9"/>
      <c r="AI58" s="9"/>
      <c r="AJ58" s="9"/>
      <c r="AK58" s="9"/>
      <c r="AL58" s="9"/>
      <c r="AM58" s="9"/>
      <c r="AN58" s="9"/>
      <c r="AO58" s="9"/>
      <c r="AP58" s="13"/>
      <c r="AQ58" s="9">
        <f>Calculs!E52</f>
        <v>177.6</v>
      </c>
      <c r="AR58" s="9">
        <f>Calculs!F52</f>
        <v>177.6</v>
      </c>
      <c r="AS58" s="9">
        <f>Calculs!G52</f>
        <v>177.6</v>
      </c>
      <c r="AT58" s="9">
        <f>Calculs!H52</f>
        <v>177.6</v>
      </c>
      <c r="AU58" s="9">
        <f>Calculs!I52</f>
        <v>177.6</v>
      </c>
      <c r="AV58" s="9">
        <f>Calculs!J52</f>
        <v>177.6</v>
      </c>
      <c r="AW58" s="9">
        <f>Calculs!K52</f>
        <v>177.6</v>
      </c>
      <c r="AX58" s="9">
        <f>Calculs!L52</f>
        <v>177.6</v>
      </c>
      <c r="AY58" s="9">
        <f>Calculs!M52</f>
        <v>177.6</v>
      </c>
      <c r="AZ58" s="17"/>
    </row>
    <row r="59" spans="31:52" ht="15" customHeight="1" x14ac:dyDescent="0.2">
      <c r="AE59" s="17"/>
      <c r="AF59" s="4" t="s">
        <v>291</v>
      </c>
      <c r="AG59" s="6" cm="1">
        <f t="array" ref="AG59">IF($M$32=1,INDEX(AQ59:AY59,1,$M$30),0)</f>
        <v>0</v>
      </c>
      <c r="AH59" s="9"/>
      <c r="AI59" s="9"/>
      <c r="AJ59" s="9"/>
      <c r="AK59" s="9"/>
      <c r="AL59" s="9"/>
      <c r="AM59" s="9"/>
      <c r="AN59" s="9"/>
      <c r="AO59" s="9"/>
      <c r="AP59" s="13"/>
      <c r="AQ59" s="9"/>
      <c r="AR59" s="9"/>
      <c r="AS59" s="9"/>
      <c r="AT59" s="9"/>
      <c r="AU59" s="9"/>
      <c r="AV59" s="9"/>
      <c r="AW59" s="9"/>
      <c r="AX59" s="9"/>
      <c r="AY59" s="9"/>
      <c r="AZ59" s="17"/>
    </row>
    <row r="60" spans="31:52" ht="15" customHeight="1" x14ac:dyDescent="0.2">
      <c r="AE60" s="17"/>
      <c r="AF60" s="4" t="s">
        <v>432</v>
      </c>
      <c r="AG60" s="6" cm="1">
        <f t="array" ref="AG60">IF($M$32=1,INDEX(AQ60:AY60,1,$M$30),0)</f>
        <v>0</v>
      </c>
      <c r="AH60" s="9"/>
      <c r="AI60" s="9"/>
      <c r="AJ60" s="9"/>
      <c r="AK60" s="9"/>
      <c r="AL60" s="9"/>
      <c r="AM60" s="9"/>
      <c r="AN60" s="9"/>
      <c r="AO60" s="9"/>
      <c r="AP60" s="13"/>
      <c r="AQ60" s="9"/>
      <c r="AR60" s="9"/>
      <c r="AS60" s="9"/>
      <c r="AT60" s="9"/>
      <c r="AU60" s="9"/>
      <c r="AV60" s="9"/>
      <c r="AW60" s="9"/>
      <c r="AX60" s="9"/>
      <c r="AY60" s="9"/>
      <c r="AZ60" s="17"/>
    </row>
    <row r="61" spans="31:52" ht="15" customHeight="1" x14ac:dyDescent="0.2">
      <c r="AE61" s="17"/>
      <c r="AF61" s="4" t="s">
        <v>439</v>
      </c>
      <c r="AG61" s="6" cm="1">
        <f t="array" ref="AG61">IF($M$32=1,INDEX(AQ61:AY61,1,$M$30),0)</f>
        <v>0</v>
      </c>
      <c r="AH61" s="9"/>
      <c r="AI61" s="9"/>
      <c r="AJ61" s="9"/>
      <c r="AK61" s="9"/>
      <c r="AL61" s="9"/>
      <c r="AM61" s="9"/>
      <c r="AN61" s="9"/>
      <c r="AO61" s="9"/>
      <c r="AP61" s="13"/>
      <c r="AQ61" s="9"/>
      <c r="AR61" s="9"/>
      <c r="AS61" s="9"/>
      <c r="AT61" s="9"/>
      <c r="AU61" s="9"/>
      <c r="AV61" s="9"/>
      <c r="AW61" s="9"/>
      <c r="AX61" s="9"/>
      <c r="AY61" s="9"/>
      <c r="AZ61" s="17"/>
    </row>
    <row r="62" spans="31:52" ht="15" customHeight="1" x14ac:dyDescent="0.2">
      <c r="AE62" s="17"/>
      <c r="AF62" s="13"/>
      <c r="AG62" s="13"/>
      <c r="AH62" s="42"/>
      <c r="AI62" s="42"/>
      <c r="AJ62" s="42"/>
      <c r="AK62" s="42"/>
      <c r="AL62" s="42"/>
      <c r="AM62" s="42"/>
      <c r="AN62" s="42"/>
      <c r="AO62" s="42"/>
      <c r="AP62" s="13"/>
      <c r="AQ62" s="13"/>
      <c r="AR62" s="13"/>
      <c r="AS62" s="13"/>
      <c r="AT62" s="13"/>
      <c r="AU62" s="13"/>
      <c r="AV62" s="13"/>
      <c r="AW62" s="13"/>
      <c r="AX62" s="13"/>
      <c r="AY62" s="13"/>
      <c r="AZ62" s="17"/>
    </row>
    <row r="63" spans="31:52" ht="15" customHeight="1" x14ac:dyDescent="0.2">
      <c r="AE63" s="17"/>
      <c r="AF63" s="4" t="s">
        <v>256</v>
      </c>
      <c r="AG63" s="4"/>
      <c r="AH63" s="46" t="s">
        <v>217</v>
      </c>
      <c r="AI63" s="46"/>
      <c r="AJ63" s="46" t="s">
        <v>538</v>
      </c>
      <c r="AK63" s="46"/>
      <c r="AL63" s="46" t="s">
        <v>539</v>
      </c>
      <c r="AM63" s="46"/>
      <c r="AN63" s="46" t="s">
        <v>277</v>
      </c>
      <c r="AO63" s="46"/>
      <c r="AP63" s="13"/>
      <c r="AQ63" s="4"/>
      <c r="AR63" s="4"/>
      <c r="AS63" s="4"/>
      <c r="AT63" s="4"/>
      <c r="AU63" s="4"/>
      <c r="AV63" s="4"/>
      <c r="AW63" s="4"/>
      <c r="AX63" s="4"/>
      <c r="AY63" s="4"/>
      <c r="AZ63" s="17"/>
    </row>
    <row r="64" spans="31:52" ht="15" customHeight="1" x14ac:dyDescent="0.2">
      <c r="AE64" s="17"/>
      <c r="AF64" s="4" t="s">
        <v>186</v>
      </c>
      <c r="AG64" s="9" cm="1">
        <f t="array" ref="AG64">IF($M$33=1,INDEX(AQ64:AY64,1,$M$30),0)*$M$31</f>
        <v>12.7</v>
      </c>
      <c r="AH64" s="4" t="s">
        <v>216</v>
      </c>
      <c r="AI64" s="4" t="s">
        <v>20</v>
      </c>
      <c r="AJ64" s="4" t="s">
        <v>216</v>
      </c>
      <c r="AK64" s="4" t="s">
        <v>20</v>
      </c>
      <c r="AL64" s="4" t="s">
        <v>216</v>
      </c>
      <c r="AM64" s="4" t="s">
        <v>20</v>
      </c>
      <c r="AN64" s="4" t="s">
        <v>216</v>
      </c>
      <c r="AO64" s="4" t="s">
        <v>20</v>
      </c>
      <c r="AP64" s="13"/>
      <c r="AQ64" s="9">
        <f>Calculs!E136</f>
        <v>12.7</v>
      </c>
      <c r="AR64" s="9">
        <f>Calculs!F136</f>
        <v>5.5562499999999995</v>
      </c>
      <c r="AS64" s="9">
        <f>Calculs!G136</f>
        <v>12.7</v>
      </c>
      <c r="AT64" s="9">
        <f>Calculs!H136</f>
        <v>5.5562499999999995</v>
      </c>
      <c r="AU64" s="9">
        <f>Calculs!I136</f>
        <v>5.5562499999999995</v>
      </c>
      <c r="AV64" s="9">
        <f>Calculs!J136</f>
        <v>5.5562499999999995</v>
      </c>
      <c r="AW64" s="9">
        <f>Calculs!K136</f>
        <v>5.5562499999999995</v>
      </c>
      <c r="AX64" s="9">
        <f>Calculs!L136</f>
        <v>12.7</v>
      </c>
      <c r="AY64" s="9">
        <f>Calculs!M136</f>
        <v>12.7</v>
      </c>
      <c r="AZ64" s="17"/>
    </row>
    <row r="65" spans="31:52" ht="15" customHeight="1" x14ac:dyDescent="0.2">
      <c r="AE65" s="17"/>
      <c r="AF65" s="4" t="s">
        <v>187</v>
      </c>
      <c r="AG65" s="9" cm="1">
        <f t="array" ref="AG65">IF($M$33=1,INDEX(AQ65:AY65,1,$M$30),0)*$M$31</f>
        <v>0</v>
      </c>
      <c r="AH65" s="9">
        <f>-$AO$5/2</f>
        <v>-101.5</v>
      </c>
      <c r="AI65" s="9">
        <f>$AO$7+$AO$6/2+$AG64/2</f>
        <v>190.29999999999998</v>
      </c>
      <c r="AJ65" s="9">
        <f>-($AO$5-$AO$6)/2-AG79/2</f>
        <v>-95.15</v>
      </c>
      <c r="AK65" s="9">
        <v>0</v>
      </c>
      <c r="AL65" s="9">
        <f>($AO$5-$AO$6)/2-AG83/2</f>
        <v>95.15</v>
      </c>
      <c r="AM65" s="9">
        <v>0</v>
      </c>
      <c r="AN65" s="9">
        <f>-$AO$5/2</f>
        <v>-101.5</v>
      </c>
      <c r="AO65" s="9">
        <f>-$AO$6/2+$AG67/2</f>
        <v>0</v>
      </c>
      <c r="AP65" s="13"/>
      <c r="AQ65" s="9">
        <f>Calculs!E137</f>
        <v>0</v>
      </c>
      <c r="AR65" s="9">
        <f>Calculs!F137</f>
        <v>0</v>
      </c>
      <c r="AS65" s="9">
        <f>Calculs!G137</f>
        <v>5.5562499999999995</v>
      </c>
      <c r="AT65" s="9">
        <f>Calculs!H137</f>
        <v>0</v>
      </c>
      <c r="AU65" s="9">
        <f>Calculs!I137</f>
        <v>0</v>
      </c>
      <c r="AV65" s="9">
        <f>Calculs!J137</f>
        <v>0</v>
      </c>
      <c r="AW65" s="9">
        <f>Calculs!K137</f>
        <v>0</v>
      </c>
      <c r="AX65" s="9">
        <f>Calculs!L137</f>
        <v>0</v>
      </c>
      <c r="AY65" s="9">
        <f>Calculs!M137</f>
        <v>5.5562499999999995</v>
      </c>
      <c r="AZ65" s="17"/>
    </row>
    <row r="66" spans="31:52" ht="15" customHeight="1" x14ac:dyDescent="0.2">
      <c r="AE66" s="17"/>
      <c r="AF66" s="4" t="s">
        <v>440</v>
      </c>
      <c r="AG66" s="9" cm="1">
        <f t="array" ref="AG66">IF($M$33=1,INDEX(AQ66:AY66,1,$M$30),0)*$M$31</f>
        <v>0</v>
      </c>
      <c r="AH66" s="9">
        <f>AH65+$AG70</f>
        <v>101.5</v>
      </c>
      <c r="AI66" s="9">
        <f>AI65</f>
        <v>190.29999999999998</v>
      </c>
      <c r="AJ66" s="9">
        <f>AJ65</f>
        <v>-95.15</v>
      </c>
      <c r="AK66" s="9">
        <f>AK65+AG87</f>
        <v>0</v>
      </c>
      <c r="AL66" s="9">
        <f>AL65</f>
        <v>95.15</v>
      </c>
      <c r="AM66" s="9">
        <f>AM65+AG91</f>
        <v>0</v>
      </c>
      <c r="AN66" s="9">
        <f>AN65+$AG73</f>
        <v>101.5</v>
      </c>
      <c r="AO66" s="9">
        <f>AO65</f>
        <v>0</v>
      </c>
      <c r="AP66" s="13"/>
      <c r="AQ66" s="9">
        <f>Calculs!E138</f>
        <v>0</v>
      </c>
      <c r="AR66" s="9">
        <f>Calculs!F138</f>
        <v>0</v>
      </c>
      <c r="AS66" s="9">
        <f>Calculs!G138</f>
        <v>0</v>
      </c>
      <c r="AT66" s="9">
        <f>Calculs!H138</f>
        <v>0</v>
      </c>
      <c r="AU66" s="9">
        <f>Calculs!I138</f>
        <v>0</v>
      </c>
      <c r="AV66" s="9">
        <f>Calculs!J138</f>
        <v>0</v>
      </c>
      <c r="AW66" s="9">
        <f>Calculs!K138</f>
        <v>0</v>
      </c>
      <c r="AX66" s="9">
        <f>Calculs!L138</f>
        <v>0</v>
      </c>
      <c r="AY66" s="9">
        <f>Calculs!M138</f>
        <v>0</v>
      </c>
      <c r="AZ66" s="17"/>
    </row>
    <row r="67" spans="31:52" ht="15" customHeight="1" x14ac:dyDescent="0.2">
      <c r="AE67" s="17"/>
      <c r="AF67" s="4" t="s">
        <v>190</v>
      </c>
      <c r="AG67" s="9" cm="1">
        <f t="array" ref="AG67">IF($M$33=1,INDEX(AQ67:AY67,1,$M$30),0)*$M$31</f>
        <v>12.7</v>
      </c>
      <c r="AH67" s="9">
        <f>AH66</f>
        <v>101.5</v>
      </c>
      <c r="AI67" s="9">
        <f>AI66-($AG64-$AG65)/2</f>
        <v>183.95</v>
      </c>
      <c r="AJ67" s="9">
        <f>AJ66-(AG78-AG79)/2</f>
        <v>-95.15</v>
      </c>
      <c r="AK67" s="9">
        <f>AK66</f>
        <v>0</v>
      </c>
      <c r="AL67" s="9">
        <f>AL66-(AG82-AG83)/2</f>
        <v>95.15</v>
      </c>
      <c r="AM67" s="9">
        <f>AM66</f>
        <v>0</v>
      </c>
      <c r="AN67" s="9">
        <f>AN66</f>
        <v>101.5</v>
      </c>
      <c r="AO67" s="9">
        <f>AO66-($AG67-$AG68)/2</f>
        <v>-6.35</v>
      </c>
      <c r="AP67" s="13"/>
      <c r="AQ67" s="9">
        <f>Calculs!E139</f>
        <v>12.7</v>
      </c>
      <c r="AR67" s="9">
        <f>Calculs!F139</f>
        <v>12.7</v>
      </c>
      <c r="AS67" s="9">
        <f>Calculs!G139</f>
        <v>12.7</v>
      </c>
      <c r="AT67" s="9">
        <f>Calculs!H139</f>
        <v>12.7</v>
      </c>
      <c r="AU67" s="9">
        <f>Calculs!I139</f>
        <v>5.5562499999999995</v>
      </c>
      <c r="AV67" s="9">
        <f>Calculs!J139</f>
        <v>5.5562499999999995</v>
      </c>
      <c r="AW67" s="9">
        <f>Calculs!K139</f>
        <v>12.7</v>
      </c>
      <c r="AX67" s="9">
        <f>Calculs!L139</f>
        <v>12.7</v>
      </c>
      <c r="AY67" s="9">
        <f>Calculs!M139</f>
        <v>5.5562499999999995</v>
      </c>
      <c r="AZ67" s="17"/>
    </row>
    <row r="68" spans="31:52" ht="15" customHeight="1" x14ac:dyDescent="0.2">
      <c r="AE68" s="17"/>
      <c r="AF68" s="4" t="s">
        <v>191</v>
      </c>
      <c r="AG68" s="9" cm="1">
        <f t="array" ref="AG68">IF($M$33=1,INDEX(AQ68:AY68,1,$M$30),0)*$M$31</f>
        <v>0</v>
      </c>
      <c r="AH68" s="9">
        <f>AH67+$AG71</f>
        <v>101.5</v>
      </c>
      <c r="AI68" s="9">
        <f>AI67</f>
        <v>183.95</v>
      </c>
      <c r="AJ68" s="9">
        <f>AJ67</f>
        <v>-95.15</v>
      </c>
      <c r="AK68" s="9">
        <f>AK67+AG86</f>
        <v>0</v>
      </c>
      <c r="AL68" s="9">
        <f>AL67</f>
        <v>95.15</v>
      </c>
      <c r="AM68" s="9">
        <f>AM67+AG90</f>
        <v>0</v>
      </c>
      <c r="AN68" s="9">
        <f>AN67+$AG74</f>
        <v>101.5</v>
      </c>
      <c r="AO68" s="9">
        <f>AO67</f>
        <v>-6.35</v>
      </c>
      <c r="AP68" s="13"/>
      <c r="AQ68" s="9">
        <f>Calculs!E140</f>
        <v>0</v>
      </c>
      <c r="AR68" s="9">
        <f>Calculs!F140</f>
        <v>0</v>
      </c>
      <c r="AS68" s="9">
        <f>Calculs!G140</f>
        <v>5.5562499999999995</v>
      </c>
      <c r="AT68" s="9">
        <f>Calculs!H140</f>
        <v>5.5562499999999995</v>
      </c>
      <c r="AU68" s="9">
        <f>Calculs!I140</f>
        <v>0</v>
      </c>
      <c r="AV68" s="9">
        <f>Calculs!J140</f>
        <v>0</v>
      </c>
      <c r="AW68" s="9">
        <f>Calculs!K140</f>
        <v>0</v>
      </c>
      <c r="AX68" s="9">
        <f>Calculs!L140</f>
        <v>0</v>
      </c>
      <c r="AY68" s="9">
        <f>Calculs!M140</f>
        <v>12.7</v>
      </c>
      <c r="AZ68" s="17"/>
    </row>
    <row r="69" spans="31:52" ht="15" customHeight="1" x14ac:dyDescent="0.2">
      <c r="AE69" s="17"/>
      <c r="AF69" s="4" t="s">
        <v>441</v>
      </c>
      <c r="AG69" s="9" cm="1">
        <f t="array" ref="AG69">IF($M$33=1,INDEX(AQ69:AY69,1,$M$30),0)*$M$31</f>
        <v>0</v>
      </c>
      <c r="AH69" s="9">
        <f>AH68</f>
        <v>101.5</v>
      </c>
      <c r="AI69" s="9">
        <f>AI68-($AG65-$AG66)/2</f>
        <v>183.95</v>
      </c>
      <c r="AJ69" s="9">
        <f>AJ68-(AG77-AG78)/2</f>
        <v>-95.15</v>
      </c>
      <c r="AK69" s="9">
        <f>AK68</f>
        <v>0</v>
      </c>
      <c r="AL69" s="9">
        <f>AL68-(AG81-AG82)/2</f>
        <v>95.15</v>
      </c>
      <c r="AM69" s="9">
        <f>AM68</f>
        <v>0</v>
      </c>
      <c r="AN69" s="9">
        <f>AN68</f>
        <v>101.5</v>
      </c>
      <c r="AO69" s="9">
        <f>AO68-($AG68-$AG69)/2</f>
        <v>-6.35</v>
      </c>
      <c r="AP69" s="13"/>
      <c r="AQ69" s="9">
        <f>Calculs!E141</f>
        <v>0</v>
      </c>
      <c r="AR69" s="9">
        <f>Calculs!F141</f>
        <v>0</v>
      </c>
      <c r="AS69" s="9">
        <f>Calculs!G141</f>
        <v>0</v>
      </c>
      <c r="AT69" s="9">
        <f>Calculs!H141</f>
        <v>0</v>
      </c>
      <c r="AU69" s="9">
        <f>Calculs!I141</f>
        <v>0</v>
      </c>
      <c r="AV69" s="9">
        <f>Calculs!J141</f>
        <v>0</v>
      </c>
      <c r="AW69" s="9">
        <f>Calculs!K141</f>
        <v>0</v>
      </c>
      <c r="AX69" s="9">
        <f>Calculs!L141</f>
        <v>0</v>
      </c>
      <c r="AY69" s="9">
        <f>Calculs!M141</f>
        <v>0</v>
      </c>
      <c r="AZ69" s="17"/>
    </row>
    <row r="70" spans="31:52" ht="15" customHeight="1" x14ac:dyDescent="0.2">
      <c r="AE70" s="17"/>
      <c r="AF70" s="4" t="s">
        <v>188</v>
      </c>
      <c r="AG70" s="6" cm="1">
        <f t="array" ref="AG70">IF($M$33=1,INDEX(AQ70:AY70,1,$M$30),0)</f>
        <v>203</v>
      </c>
      <c r="AH70" s="9">
        <f>AH69+$AG72</f>
        <v>101.5</v>
      </c>
      <c r="AI70" s="9">
        <f>AI69</f>
        <v>183.95</v>
      </c>
      <c r="AJ70" s="9">
        <f>AJ69</f>
        <v>-95.15</v>
      </c>
      <c r="AK70" s="9">
        <f>AK69+AG85</f>
        <v>0</v>
      </c>
      <c r="AL70" s="9">
        <f>AL69</f>
        <v>95.15</v>
      </c>
      <c r="AM70" s="9">
        <f>AM69+AG89</f>
        <v>0</v>
      </c>
      <c r="AN70" s="9">
        <f>AN69+$AG75</f>
        <v>101.5</v>
      </c>
      <c r="AO70" s="9">
        <f>AO69</f>
        <v>-6.35</v>
      </c>
      <c r="AP70" s="13"/>
      <c r="AQ70" s="9">
        <f>Calculs!E142</f>
        <v>203</v>
      </c>
      <c r="AR70" s="9">
        <f>Calculs!F142</f>
        <v>203</v>
      </c>
      <c r="AS70" s="9">
        <f>Calculs!G142</f>
        <v>168</v>
      </c>
      <c r="AT70" s="9">
        <f>Calculs!H142</f>
        <v>203</v>
      </c>
      <c r="AU70" s="9">
        <f>Calculs!I142</f>
        <v>203</v>
      </c>
      <c r="AV70" s="9">
        <f>Calculs!J142</f>
        <v>203</v>
      </c>
      <c r="AW70" s="9">
        <f>Calculs!K142</f>
        <v>203</v>
      </c>
      <c r="AX70" s="9">
        <f>Calculs!L142</f>
        <v>203</v>
      </c>
      <c r="AY70" s="9">
        <f>Calculs!M142</f>
        <v>140.80252531694168</v>
      </c>
      <c r="AZ70" s="17"/>
    </row>
    <row r="71" spans="31:52" ht="15" customHeight="1" x14ac:dyDescent="0.2">
      <c r="AE71" s="17"/>
      <c r="AF71" s="4" t="s">
        <v>189</v>
      </c>
      <c r="AG71" s="6" cm="1">
        <f t="array" ref="AG71">IF($M$33=1,INDEX(AQ71:AY71,1,$M$30),0)</f>
        <v>0</v>
      </c>
      <c r="AH71" s="9">
        <f>AH70</f>
        <v>101.5</v>
      </c>
      <c r="AI71" s="9">
        <f>$AO$7+$AO$6/2+($AO$7+$AO$6/2-AI70)</f>
        <v>183.95</v>
      </c>
      <c r="AJ71" s="9">
        <f>AJ70-(AG76-AG77)/2</f>
        <v>-101.5</v>
      </c>
      <c r="AK71" s="9">
        <f>AK70</f>
        <v>0</v>
      </c>
      <c r="AL71" s="9">
        <f>AL70-(AG80-AG81)/2</f>
        <v>88.800000000000011</v>
      </c>
      <c r="AM71" s="9">
        <f>AM70</f>
        <v>0</v>
      </c>
      <c r="AN71" s="9">
        <f>AN70</f>
        <v>101.5</v>
      </c>
      <c r="AO71" s="9">
        <f>-$AO$6/2-(AO70--$AO$6/2)</f>
        <v>-6.35</v>
      </c>
      <c r="AP71" s="13"/>
      <c r="AQ71" s="9">
        <f>Calculs!E143</f>
        <v>0</v>
      </c>
      <c r="AR71" s="9">
        <f>Calculs!F143</f>
        <v>0</v>
      </c>
      <c r="AS71" s="9">
        <f>Calculs!G143</f>
        <v>35</v>
      </c>
      <c r="AT71" s="9">
        <f>Calculs!H143</f>
        <v>0</v>
      </c>
      <c r="AU71" s="9">
        <f>Calculs!I143</f>
        <v>0</v>
      </c>
      <c r="AV71" s="9">
        <f>Calculs!J143</f>
        <v>0</v>
      </c>
      <c r="AW71" s="9">
        <f>Calculs!K143</f>
        <v>0</v>
      </c>
      <c r="AX71" s="9">
        <f>Calculs!L143</f>
        <v>0</v>
      </c>
      <c r="AY71" s="9">
        <f>Calculs!M143</f>
        <v>62.197474683058317</v>
      </c>
      <c r="AZ71" s="17"/>
    </row>
    <row r="72" spans="31:52" ht="15" customHeight="1" x14ac:dyDescent="0.2">
      <c r="AE72" s="17"/>
      <c r="AF72" s="4" t="s">
        <v>442</v>
      </c>
      <c r="AG72" s="6" cm="1">
        <f t="array" ref="AG72">IF($M$33=1,INDEX(AQ72:AY72,1,$M$30),0)</f>
        <v>0</v>
      </c>
      <c r="AH72" s="9">
        <f>AH69</f>
        <v>101.5</v>
      </c>
      <c r="AI72" s="9">
        <f>$AO$7+$AO$6/2+($AO$7+$AO$6/2-AI69)</f>
        <v>183.95</v>
      </c>
      <c r="AJ72" s="9">
        <f>AJ71</f>
        <v>-101.5</v>
      </c>
      <c r="AK72" s="9">
        <f>AK71+AG84</f>
        <v>177.6</v>
      </c>
      <c r="AL72" s="9">
        <f>AL71</f>
        <v>88.800000000000011</v>
      </c>
      <c r="AM72" s="9">
        <f>AM71+AG88</f>
        <v>177.6</v>
      </c>
      <c r="AN72" s="9">
        <f>AN69</f>
        <v>101.5</v>
      </c>
      <c r="AO72" s="9">
        <f>-$AO$6/2-(AO69--$AO$6/2)</f>
        <v>-6.35</v>
      </c>
      <c r="AP72" s="13"/>
      <c r="AQ72" s="9">
        <f>Calculs!E144</f>
        <v>0</v>
      </c>
      <c r="AR72" s="9">
        <f>Calculs!F144</f>
        <v>0</v>
      </c>
      <c r="AS72" s="9">
        <f>Calculs!G144</f>
        <v>0</v>
      </c>
      <c r="AT72" s="9">
        <f>Calculs!H144</f>
        <v>0</v>
      </c>
      <c r="AU72" s="9">
        <f>Calculs!I144</f>
        <v>0</v>
      </c>
      <c r="AV72" s="9">
        <f>Calculs!J144</f>
        <v>0</v>
      </c>
      <c r="AW72" s="9">
        <f>Calculs!K144</f>
        <v>0</v>
      </c>
      <c r="AX72" s="9">
        <f>Calculs!L144</f>
        <v>0</v>
      </c>
      <c r="AY72" s="9">
        <f>Calculs!M144</f>
        <v>0</v>
      </c>
      <c r="AZ72" s="17"/>
    </row>
    <row r="73" spans="31:52" ht="15" customHeight="1" x14ac:dyDescent="0.2">
      <c r="AE73" s="17"/>
      <c r="AF73" s="4" t="s">
        <v>192</v>
      </c>
      <c r="AG73" s="6" cm="1">
        <f t="array" ref="AG73">IF($M$33=1,INDEX(AQ73:AY73,1,$M$30),0)</f>
        <v>203</v>
      </c>
      <c r="AH73" s="9">
        <f>AH68</f>
        <v>101.5</v>
      </c>
      <c r="AI73" s="9">
        <f>$AO$7+$AO$6/2+($AO$7+$AO$6/2-AI68)</f>
        <v>183.95</v>
      </c>
      <c r="AJ73" s="9">
        <f>-($AO$5-$AO$6)/2+(-($AO$5-$AO$6)/2-AJ72)</f>
        <v>-88.800000000000011</v>
      </c>
      <c r="AK73" s="9">
        <f>AK72</f>
        <v>177.6</v>
      </c>
      <c r="AL73" s="9">
        <f>($AO$5-$AO$6)/2+(($AO$5-$AO$6)/2-AL72)</f>
        <v>101.5</v>
      </c>
      <c r="AM73" s="9">
        <f>AM72</f>
        <v>177.6</v>
      </c>
      <c r="AN73" s="9">
        <f>AN68</f>
        <v>101.5</v>
      </c>
      <c r="AO73" s="9">
        <f>-$AO$6/2-(AO68--$AO$6/2)</f>
        <v>-6.35</v>
      </c>
      <c r="AP73" s="13"/>
      <c r="AQ73" s="9">
        <f>Calculs!E145</f>
        <v>203</v>
      </c>
      <c r="AR73" s="9">
        <f>Calculs!F145</f>
        <v>203</v>
      </c>
      <c r="AS73" s="9">
        <f>Calculs!G145</f>
        <v>168</v>
      </c>
      <c r="AT73" s="9">
        <f>Calculs!H145</f>
        <v>168</v>
      </c>
      <c r="AU73" s="9">
        <f>Calculs!I145</f>
        <v>203</v>
      </c>
      <c r="AV73" s="9">
        <f>Calculs!J145</f>
        <v>203</v>
      </c>
      <c r="AW73" s="9">
        <f>Calculs!K145</f>
        <v>203</v>
      </c>
      <c r="AX73" s="9">
        <f>Calculs!L145</f>
        <v>203</v>
      </c>
      <c r="AY73" s="9">
        <f>Calculs!M145</f>
        <v>62.197474683058317</v>
      </c>
      <c r="AZ73" s="17"/>
    </row>
    <row r="74" spans="31:52" ht="15" customHeight="1" x14ac:dyDescent="0.2">
      <c r="AE74" s="17"/>
      <c r="AF74" s="4" t="s">
        <v>193</v>
      </c>
      <c r="AG74" s="6" cm="1">
        <f t="array" ref="AG74">IF($M$33=1,INDEX(AQ74:AY74,1,$M$30),0)</f>
        <v>0</v>
      </c>
      <c r="AH74" s="9">
        <f>AH67</f>
        <v>101.5</v>
      </c>
      <c r="AI74" s="9">
        <f>$AO$7+$AO$6/2+($AO$7+$AO$6/2-AI67)</f>
        <v>183.95</v>
      </c>
      <c r="AJ74" s="9">
        <f>-($AO$5-$AO$6)/2+(-($AO$5-$AO$6)/2-AJ71)</f>
        <v>-88.800000000000011</v>
      </c>
      <c r="AK74" s="9">
        <f>AK71</f>
        <v>0</v>
      </c>
      <c r="AL74" s="9">
        <f>($AO$5-$AO$6)/2+(($AO$5-$AO$6)/2-AL71)</f>
        <v>101.5</v>
      </c>
      <c r="AM74" s="9">
        <f>AM71</f>
        <v>0</v>
      </c>
      <c r="AN74" s="9">
        <f>AN67</f>
        <v>101.5</v>
      </c>
      <c r="AO74" s="9">
        <f>-$AO$6/2-(AO67--$AO$6/2)</f>
        <v>-6.35</v>
      </c>
      <c r="AP74" s="13"/>
      <c r="AQ74" s="9">
        <f>Calculs!E146</f>
        <v>0</v>
      </c>
      <c r="AR74" s="9">
        <f>Calculs!F146</f>
        <v>0</v>
      </c>
      <c r="AS74" s="9">
        <f>Calculs!G146</f>
        <v>35</v>
      </c>
      <c r="AT74" s="9">
        <f>Calculs!H146</f>
        <v>35</v>
      </c>
      <c r="AU74" s="9">
        <f>Calculs!I146</f>
        <v>0</v>
      </c>
      <c r="AV74" s="9">
        <f>Calculs!J146</f>
        <v>0</v>
      </c>
      <c r="AW74" s="9">
        <f>Calculs!K146</f>
        <v>0</v>
      </c>
      <c r="AX74" s="9">
        <f>Calculs!L146</f>
        <v>0</v>
      </c>
      <c r="AY74" s="9">
        <f>Calculs!M146</f>
        <v>140.80252531694168</v>
      </c>
      <c r="AZ74" s="17"/>
    </row>
    <row r="75" spans="31:52" ht="15" customHeight="1" x14ac:dyDescent="0.2">
      <c r="AE75" s="17"/>
      <c r="AF75" s="4" t="s">
        <v>443</v>
      </c>
      <c r="AG75" s="6" cm="1">
        <f t="array" ref="AG75">IF($M$33=1,INDEX(AQ75:AY75,1,$M$30),0)</f>
        <v>0</v>
      </c>
      <c r="AH75" s="9">
        <f>AH66</f>
        <v>101.5</v>
      </c>
      <c r="AI75" s="9">
        <f>$AO$7+$AO$6/2+($AO$7+$AO$6/2-AI66)</f>
        <v>177.6</v>
      </c>
      <c r="AJ75" s="9">
        <f>-($AO$5-$AO$6)/2+(-($AO$5-$AO$6)/2-AJ70)</f>
        <v>-95.15</v>
      </c>
      <c r="AK75" s="9">
        <f>AK70</f>
        <v>0</v>
      </c>
      <c r="AL75" s="9">
        <f>($AO$5-$AO$6)/2+(($AO$5-$AO$6)/2-AL70)</f>
        <v>95.15</v>
      </c>
      <c r="AM75" s="9">
        <f>AM70</f>
        <v>0</v>
      </c>
      <c r="AN75" s="9">
        <f>AN66</f>
        <v>101.5</v>
      </c>
      <c r="AO75" s="9">
        <f>-$AO$6/2-(AO66--$AO$6/2)</f>
        <v>-12.7</v>
      </c>
      <c r="AP75" s="13"/>
      <c r="AQ75" s="9">
        <f>Calculs!E147</f>
        <v>0</v>
      </c>
      <c r="AR75" s="9">
        <f>Calculs!F147</f>
        <v>0</v>
      </c>
      <c r="AS75" s="9">
        <f>Calculs!G147</f>
        <v>0</v>
      </c>
      <c r="AT75" s="9">
        <f>Calculs!H147</f>
        <v>0</v>
      </c>
      <c r="AU75" s="9">
        <f>Calculs!I147</f>
        <v>0</v>
      </c>
      <c r="AV75" s="9">
        <f>Calculs!J147</f>
        <v>0</v>
      </c>
      <c r="AW75" s="9">
        <f>Calculs!K147</f>
        <v>0</v>
      </c>
      <c r="AX75" s="9">
        <f>Calculs!L147</f>
        <v>0</v>
      </c>
      <c r="AY75" s="9">
        <f>Calculs!M147</f>
        <v>0</v>
      </c>
      <c r="AZ75" s="17"/>
    </row>
    <row r="76" spans="31:52" ht="15" customHeight="1" x14ac:dyDescent="0.2">
      <c r="AE76" s="17"/>
      <c r="AF76" s="4" t="s">
        <v>194</v>
      </c>
      <c r="AG76" s="9" cm="1">
        <f t="array" ref="AG76">IF($M$33=1,INDEX(AQ76:AY76,1,$M$30),0)*$M$31</f>
        <v>12.7</v>
      </c>
      <c r="AH76" s="9">
        <f>AH65</f>
        <v>-101.5</v>
      </c>
      <c r="AI76" s="9">
        <f>$AO$7+$AO$6/2+($AO$7+$AO$6/2-AI65)</f>
        <v>177.6</v>
      </c>
      <c r="AJ76" s="9">
        <f>-($AO$5-$AO$6)/2+(-($AO$5-$AO$6)/2-AJ69)</f>
        <v>-95.15</v>
      </c>
      <c r="AK76" s="9">
        <f>AK69</f>
        <v>0</v>
      </c>
      <c r="AL76" s="9">
        <f>($AO$5-$AO$6)/2+(($AO$5-$AO$6)/2-AL69)</f>
        <v>95.15</v>
      </c>
      <c r="AM76" s="9">
        <f>AM69</f>
        <v>0</v>
      </c>
      <c r="AN76" s="9">
        <f>AN65</f>
        <v>-101.5</v>
      </c>
      <c r="AO76" s="9">
        <f>-$AO$6/2-(AO65--$AO$6/2)</f>
        <v>-12.7</v>
      </c>
      <c r="AP76" s="13"/>
      <c r="AQ76" s="9">
        <f>Calculs!E148</f>
        <v>12.7</v>
      </c>
      <c r="AR76" s="9">
        <f>Calculs!F148</f>
        <v>5.5562499999999995</v>
      </c>
      <c r="AS76" s="9">
        <f>Calculs!G148</f>
        <v>12.7</v>
      </c>
      <c r="AT76" s="9">
        <f>Calculs!H148</f>
        <v>5.5562499999999995</v>
      </c>
      <c r="AU76" s="9">
        <f>Calculs!I148</f>
        <v>5.5562499999999995</v>
      </c>
      <c r="AV76" s="9">
        <f>Calculs!J148</f>
        <v>5.5562499999999995</v>
      </c>
      <c r="AW76" s="9">
        <f>Calculs!K148</f>
        <v>5.5562499999999995</v>
      </c>
      <c r="AX76" s="9">
        <f>Calculs!L148</f>
        <v>12.7</v>
      </c>
      <c r="AY76" s="9">
        <f>Calculs!M148</f>
        <v>12.7</v>
      </c>
      <c r="AZ76" s="17"/>
    </row>
    <row r="77" spans="31:52" ht="15" customHeight="1" x14ac:dyDescent="0.2">
      <c r="AE77" s="17"/>
      <c r="AF77" s="4" t="s">
        <v>195</v>
      </c>
      <c r="AG77" s="9" cm="1">
        <f t="array" ref="AG77">IF($M$33=1,INDEX(AQ77:AY77,1,$M$30),0)*$M$31</f>
        <v>0</v>
      </c>
      <c r="AH77" s="9">
        <f>AH76</f>
        <v>-101.5</v>
      </c>
      <c r="AI77" s="9">
        <f>AI65</f>
        <v>190.29999999999998</v>
      </c>
      <c r="AJ77" s="9">
        <f>-($AO$5-$AO$6)/2+(-($AO$5-$AO$6)/2-AJ68)</f>
        <v>-95.15</v>
      </c>
      <c r="AK77" s="9">
        <f>AK68</f>
        <v>0</v>
      </c>
      <c r="AL77" s="9">
        <f>($AO$5-$AO$6)/2+(($AO$5-$AO$6)/2-AL68)</f>
        <v>95.15</v>
      </c>
      <c r="AM77" s="9">
        <f>AM68</f>
        <v>0</v>
      </c>
      <c r="AN77" s="9">
        <f>AN76</f>
        <v>-101.5</v>
      </c>
      <c r="AO77" s="9">
        <f>AO65</f>
        <v>0</v>
      </c>
      <c r="AP77" s="13"/>
      <c r="AQ77" s="9">
        <f>Calculs!E149</f>
        <v>0</v>
      </c>
      <c r="AR77" s="9">
        <f>Calculs!F149</f>
        <v>5.5562499999999995</v>
      </c>
      <c r="AS77" s="9">
        <f>Calculs!G149</f>
        <v>0</v>
      </c>
      <c r="AT77" s="9">
        <f>Calculs!H149</f>
        <v>5.5562499999999995</v>
      </c>
      <c r="AU77" s="9">
        <f>Calculs!I149</f>
        <v>12.7</v>
      </c>
      <c r="AV77" s="9">
        <f>Calculs!J149</f>
        <v>5.5562499999999995</v>
      </c>
      <c r="AW77" s="9">
        <f>Calculs!K149</f>
        <v>5.5562499999999995</v>
      </c>
      <c r="AX77" s="9">
        <f>Calculs!L149</f>
        <v>5.5562499999999995</v>
      </c>
      <c r="AY77" s="9">
        <f>Calculs!M149</f>
        <v>12.7</v>
      </c>
      <c r="AZ77" s="17"/>
    </row>
    <row r="78" spans="31:52" ht="15" customHeight="1" x14ac:dyDescent="0.2">
      <c r="AE78" s="17"/>
      <c r="AF78" s="4" t="s">
        <v>196</v>
      </c>
      <c r="AG78" s="9" cm="1">
        <f t="array" ref="AG78">IF($M$33=1,INDEX(AQ78:AY78,1,$M$30),0)*$M$31</f>
        <v>0</v>
      </c>
      <c r="AH78" s="9"/>
      <c r="AI78" s="9"/>
      <c r="AJ78" s="9">
        <f>-($AO$5-$AO$6)/2+(-($AO$5-$AO$6)/2-AJ67)</f>
        <v>-95.15</v>
      </c>
      <c r="AK78" s="9">
        <f>AK67</f>
        <v>0</v>
      </c>
      <c r="AL78" s="9">
        <f>($AO$5-$AO$6)/2+(($AO$5-$AO$6)/2-AL67)</f>
        <v>95.15</v>
      </c>
      <c r="AM78" s="9">
        <f>AM67</f>
        <v>0</v>
      </c>
      <c r="AN78" s="9"/>
      <c r="AO78" s="9"/>
      <c r="AP78" s="13"/>
      <c r="AQ78" s="9">
        <f>Calculs!E150</f>
        <v>0</v>
      </c>
      <c r="AR78" s="9">
        <f>Calculs!F150</f>
        <v>12.7</v>
      </c>
      <c r="AS78" s="9">
        <f>Calculs!G150</f>
        <v>0</v>
      </c>
      <c r="AT78" s="9">
        <f>Calculs!H150</f>
        <v>12.7</v>
      </c>
      <c r="AU78" s="9">
        <f>Calculs!I150</f>
        <v>5.5562499999999995</v>
      </c>
      <c r="AV78" s="9">
        <f>Calculs!J150</f>
        <v>5.5562499999999995</v>
      </c>
      <c r="AW78" s="9">
        <f>Calculs!K150</f>
        <v>12.7</v>
      </c>
      <c r="AX78" s="9">
        <f>Calculs!L150</f>
        <v>12.7</v>
      </c>
      <c r="AY78" s="9">
        <f>Calculs!M150</f>
        <v>5.5562499999999995</v>
      </c>
      <c r="AZ78" s="17"/>
    </row>
    <row r="79" spans="31:52" ht="15" customHeight="1" x14ac:dyDescent="0.2">
      <c r="AE79" s="17"/>
      <c r="AF79" s="4" t="s">
        <v>197</v>
      </c>
      <c r="AG79" s="9" cm="1">
        <f t="array" ref="AG79">IF($M$33=1,INDEX(AQ79:AY79,1,$M$30),0)*$M$31</f>
        <v>0</v>
      </c>
      <c r="AH79" s="9"/>
      <c r="AI79" s="9"/>
      <c r="AJ79" s="9">
        <f>-($AO$5-$AO$6)/2+(-($AO$5-$AO$6)/2-AJ66)</f>
        <v>-95.15</v>
      </c>
      <c r="AK79" s="9">
        <f>AK66</f>
        <v>0</v>
      </c>
      <c r="AL79" s="9">
        <f>($AO$5-$AO$6)/2+(($AO$5-$AO$6)/2-AL66)</f>
        <v>95.15</v>
      </c>
      <c r="AM79" s="9">
        <f>AM66</f>
        <v>0</v>
      </c>
      <c r="AN79" s="9"/>
      <c r="AO79" s="9"/>
      <c r="AP79" s="13"/>
      <c r="AQ79" s="9">
        <f>Calculs!E151</f>
        <v>0</v>
      </c>
      <c r="AR79" s="9">
        <f>Calculs!F151</f>
        <v>0</v>
      </c>
      <c r="AS79" s="9">
        <f>Calculs!G151</f>
        <v>0</v>
      </c>
      <c r="AT79" s="9">
        <f>Calculs!H151</f>
        <v>0</v>
      </c>
      <c r="AU79" s="9">
        <f>Calculs!I151</f>
        <v>0</v>
      </c>
      <c r="AV79" s="9">
        <f>Calculs!J151</f>
        <v>0</v>
      </c>
      <c r="AW79" s="9">
        <f>Calculs!K151</f>
        <v>0</v>
      </c>
      <c r="AX79" s="9">
        <f>Calculs!L151</f>
        <v>0</v>
      </c>
      <c r="AY79" s="9">
        <f>Calculs!M151</f>
        <v>0</v>
      </c>
      <c r="AZ79" s="17"/>
    </row>
    <row r="80" spans="31:52" ht="15" customHeight="1" x14ac:dyDescent="0.2">
      <c r="AE80" s="17"/>
      <c r="AF80" s="4" t="s">
        <v>198</v>
      </c>
      <c r="AG80" s="9" cm="1">
        <f t="array" ref="AG80">IF($M$33=1,INDEX(AQ80:AY80,1,$M$30),0)*$M$31</f>
        <v>12.7</v>
      </c>
      <c r="AH80" s="9"/>
      <c r="AI80" s="9"/>
      <c r="AJ80" s="9">
        <f>-($AO$5-$AO$6)/2+(-($AO$5-$AO$6)/2-AJ65)</f>
        <v>-95.15</v>
      </c>
      <c r="AK80" s="9">
        <f>AK65</f>
        <v>0</v>
      </c>
      <c r="AL80" s="9">
        <f>($AO$5-$AO$6)/2+(($AO$5-$AO$6)/2-AL65)</f>
        <v>95.15</v>
      </c>
      <c r="AM80" s="9">
        <f>AM65</f>
        <v>0</v>
      </c>
      <c r="AN80" s="9"/>
      <c r="AO80" s="9"/>
      <c r="AP80" s="13"/>
      <c r="AQ80" s="9">
        <f>Calculs!E152</f>
        <v>12.7</v>
      </c>
      <c r="AR80" s="9">
        <f>Calculs!F152</f>
        <v>5.5562499999999995</v>
      </c>
      <c r="AS80" s="9">
        <f>Calculs!G152</f>
        <v>5.5562499999999995</v>
      </c>
      <c r="AT80" s="9">
        <f>Calculs!H152</f>
        <v>5.5562499999999995</v>
      </c>
      <c r="AU80" s="9">
        <f>Calculs!I152</f>
        <v>5.5562499999999995</v>
      </c>
      <c r="AV80" s="9">
        <f>Calculs!J152</f>
        <v>5.5562499999999995</v>
      </c>
      <c r="AW80" s="9">
        <f>Calculs!K152</f>
        <v>5.5562499999999995</v>
      </c>
      <c r="AX80" s="9">
        <f>Calculs!L152</f>
        <v>12.7</v>
      </c>
      <c r="AY80" s="9">
        <f>Calculs!M152</f>
        <v>5.5562499999999995</v>
      </c>
      <c r="AZ80" s="17"/>
    </row>
    <row r="81" spans="31:52" ht="15" customHeight="1" x14ac:dyDescent="0.2">
      <c r="AE81" s="17"/>
      <c r="AF81" s="4" t="s">
        <v>289</v>
      </c>
      <c r="AG81" s="9" cm="1">
        <f t="array" ref="AG81">IF($M$33=1,INDEX(AQ81:AY81,1,$M$30),0)*$M$31</f>
        <v>0</v>
      </c>
      <c r="AH81" s="9"/>
      <c r="AI81" s="9"/>
      <c r="AJ81" s="9">
        <f>AJ65</f>
        <v>-95.15</v>
      </c>
      <c r="AK81" s="9">
        <f>AK80</f>
        <v>0</v>
      </c>
      <c r="AL81" s="9">
        <f>AL65</f>
        <v>95.15</v>
      </c>
      <c r="AM81" s="9">
        <f>AM80</f>
        <v>0</v>
      </c>
      <c r="AN81" s="9"/>
      <c r="AO81" s="9"/>
      <c r="AP81" s="13"/>
      <c r="AQ81" s="9">
        <f>Calculs!E153</f>
        <v>0</v>
      </c>
      <c r="AR81" s="9">
        <f>Calculs!F153</f>
        <v>5.5562499999999995</v>
      </c>
      <c r="AS81" s="9">
        <f>Calculs!G153</f>
        <v>5.5562499999999995</v>
      </c>
      <c r="AT81" s="9">
        <f>Calculs!H153</f>
        <v>5.5562499999999995</v>
      </c>
      <c r="AU81" s="9">
        <f>Calculs!I153</f>
        <v>5.5562499999999995</v>
      </c>
      <c r="AV81" s="9">
        <f>Calculs!J153</f>
        <v>5.5562499999999995</v>
      </c>
      <c r="AW81" s="9">
        <f>Calculs!K153</f>
        <v>5.5562499999999995</v>
      </c>
      <c r="AX81" s="9">
        <f>Calculs!L153</f>
        <v>5.5562499999999995</v>
      </c>
      <c r="AY81" s="9">
        <f>Calculs!M153</f>
        <v>5.5562499999999995</v>
      </c>
      <c r="AZ81" s="17"/>
    </row>
    <row r="82" spans="31:52" ht="15" customHeight="1" x14ac:dyDescent="0.2">
      <c r="AE82" s="17"/>
      <c r="AF82" s="4" t="s">
        <v>437</v>
      </c>
      <c r="AG82" s="9" cm="1">
        <f t="array" ref="AG82">IF($M$33=1,INDEX(AQ82:AY82,1,$M$30),0)*$M$31</f>
        <v>0</v>
      </c>
      <c r="AH82" s="9"/>
      <c r="AI82" s="9"/>
      <c r="AJ82" s="9"/>
      <c r="AK82" s="9"/>
      <c r="AL82" s="4"/>
      <c r="AM82" s="4"/>
      <c r="AN82" s="9"/>
      <c r="AO82" s="9"/>
      <c r="AP82" s="13"/>
      <c r="AQ82" s="9">
        <f>Calculs!E154</f>
        <v>0</v>
      </c>
      <c r="AR82" s="9">
        <f>Calculs!F154</f>
        <v>12.7</v>
      </c>
      <c r="AS82" s="9">
        <f>Calculs!G154</f>
        <v>5.5562499999999995</v>
      </c>
      <c r="AT82" s="9">
        <f>Calculs!H154</f>
        <v>5.5562499999999995</v>
      </c>
      <c r="AU82" s="9">
        <f>Calculs!I154</f>
        <v>5.5562499999999995</v>
      </c>
      <c r="AV82" s="9">
        <f>Calculs!J154</f>
        <v>5.5562499999999995</v>
      </c>
      <c r="AW82" s="9">
        <f>Calculs!K154</f>
        <v>12.7</v>
      </c>
      <c r="AX82" s="9">
        <f>Calculs!L154</f>
        <v>12.7</v>
      </c>
      <c r="AY82" s="9">
        <f>Calculs!M154</f>
        <v>12.7</v>
      </c>
      <c r="AZ82" s="17"/>
    </row>
    <row r="83" spans="31:52" ht="15" customHeight="1" x14ac:dyDescent="0.2">
      <c r="AE83" s="17"/>
      <c r="AF83" s="4" t="s">
        <v>438</v>
      </c>
      <c r="AG83" s="9" cm="1">
        <f t="array" ref="AG83">IF($M$33=1,INDEX(AQ83:AY83,1,$M$30),0)*$M$31</f>
        <v>0</v>
      </c>
      <c r="AH83" s="9"/>
      <c r="AI83" s="9"/>
      <c r="AJ83" s="9"/>
      <c r="AK83" s="9"/>
      <c r="AL83" s="4"/>
      <c r="AM83" s="4"/>
      <c r="AN83" s="9"/>
      <c r="AO83" s="9"/>
      <c r="AP83" s="13"/>
      <c r="AQ83" s="9">
        <f>Calculs!E155</f>
        <v>0</v>
      </c>
      <c r="AR83" s="9">
        <f>Calculs!F155</f>
        <v>0</v>
      </c>
      <c r="AS83" s="9">
        <f>Calculs!G155</f>
        <v>0</v>
      </c>
      <c r="AT83" s="9">
        <f>Calculs!H155</f>
        <v>0</v>
      </c>
      <c r="AU83" s="9">
        <f>Calculs!I155</f>
        <v>0</v>
      </c>
      <c r="AV83" s="9">
        <f>Calculs!J155</f>
        <v>0</v>
      </c>
      <c r="AW83" s="9">
        <f>Calculs!K155</f>
        <v>0</v>
      </c>
      <c r="AX83" s="9">
        <f>Calculs!L155</f>
        <v>0</v>
      </c>
      <c r="AY83" s="9">
        <f>Calculs!M155</f>
        <v>0</v>
      </c>
      <c r="AZ83" s="17"/>
    </row>
    <row r="84" spans="31:52" ht="15" customHeight="1" x14ac:dyDescent="0.2">
      <c r="AE84" s="17"/>
      <c r="AF84" s="4" t="s">
        <v>199</v>
      </c>
      <c r="AG84" s="6" cm="1">
        <f t="array" ref="AG84">IF($M$33=1,INDEX(AQ84:AY84,1,$M$30),0)</f>
        <v>177.6</v>
      </c>
      <c r="AH84" s="9"/>
      <c r="AI84" s="9"/>
      <c r="AJ84" s="9"/>
      <c r="AK84" s="9"/>
      <c r="AL84" s="4"/>
      <c r="AM84" s="4"/>
      <c r="AN84" s="9"/>
      <c r="AO84" s="9"/>
      <c r="AP84" s="13"/>
      <c r="AQ84" s="9">
        <f>Calculs!E156</f>
        <v>177.6</v>
      </c>
      <c r="AR84" s="9">
        <f>Calculs!F156</f>
        <v>0</v>
      </c>
      <c r="AS84" s="9">
        <f>Calculs!G156</f>
        <v>177.6</v>
      </c>
      <c r="AT84" s="9">
        <f>Calculs!H156</f>
        <v>0</v>
      </c>
      <c r="AU84" s="9">
        <f>Calculs!I156</f>
        <v>22.3</v>
      </c>
      <c r="AV84" s="9">
        <f>Calculs!J156</f>
        <v>59.199999999999996</v>
      </c>
      <c r="AW84" s="9">
        <f>Calculs!K156</f>
        <v>0</v>
      </c>
      <c r="AX84" s="9">
        <f>Calculs!L156</f>
        <v>39.302525316941676</v>
      </c>
      <c r="AY84" s="9">
        <f>Calculs!M156</f>
        <v>0</v>
      </c>
      <c r="AZ84" s="17"/>
    </row>
    <row r="85" spans="31:52" ht="15" customHeight="1" x14ac:dyDescent="0.2">
      <c r="AE85" s="17"/>
      <c r="AF85" s="4" t="s">
        <v>200</v>
      </c>
      <c r="AG85" s="6" cm="1">
        <f t="array" ref="AG85">IF($M$33=1,INDEX(AQ85:AY85,1,$M$30),0)</f>
        <v>0</v>
      </c>
      <c r="AH85" s="9"/>
      <c r="AI85" s="9"/>
      <c r="AJ85" s="9"/>
      <c r="AK85" s="9"/>
      <c r="AL85" s="4"/>
      <c r="AM85" s="4"/>
      <c r="AN85" s="9"/>
      <c r="AO85" s="9"/>
      <c r="AP85" s="13"/>
      <c r="AQ85" s="9">
        <f>Calculs!E157</f>
        <v>0</v>
      </c>
      <c r="AR85" s="9">
        <f>Calculs!F157</f>
        <v>22.3</v>
      </c>
      <c r="AS85" s="9">
        <f>Calculs!G157</f>
        <v>0</v>
      </c>
      <c r="AT85" s="9">
        <f>Calculs!H157</f>
        <v>22.3</v>
      </c>
      <c r="AU85" s="9">
        <f>Calculs!I157</f>
        <v>132.99999999999997</v>
      </c>
      <c r="AV85" s="9">
        <f>Calculs!J157</f>
        <v>59.199999999999996</v>
      </c>
      <c r="AW85" s="9">
        <f>Calculs!K157</f>
        <v>49.497474683058321</v>
      </c>
      <c r="AX85" s="9">
        <f>Calculs!L157</f>
        <v>98.994949366116643</v>
      </c>
      <c r="AY85" s="9">
        <f>Calculs!M157</f>
        <v>128.10252531694167</v>
      </c>
      <c r="AZ85" s="17"/>
    </row>
    <row r="86" spans="31:52" ht="15" customHeight="1" x14ac:dyDescent="0.2">
      <c r="AE86" s="17"/>
      <c r="AF86" s="4" t="s">
        <v>201</v>
      </c>
      <c r="AG86" s="6" cm="1">
        <f t="array" ref="AG86">IF($M$33=1,INDEX(AQ86:AY86,1,$M$30),0)</f>
        <v>0</v>
      </c>
      <c r="AH86" s="9"/>
      <c r="AI86" s="9"/>
      <c r="AJ86" s="9"/>
      <c r="AK86" s="9"/>
      <c r="AL86" s="9"/>
      <c r="AM86" s="9"/>
      <c r="AN86" s="9"/>
      <c r="AO86" s="9"/>
      <c r="AP86" s="13"/>
      <c r="AQ86" s="9">
        <f>Calculs!E158</f>
        <v>0</v>
      </c>
      <c r="AR86" s="9">
        <f>Calculs!F158</f>
        <v>155.29999999999998</v>
      </c>
      <c r="AS86" s="9">
        <f>Calculs!G158</f>
        <v>0</v>
      </c>
      <c r="AT86" s="9">
        <f>Calculs!H158</f>
        <v>155.29999999999998</v>
      </c>
      <c r="AU86" s="9">
        <f>Calculs!I158</f>
        <v>22.3</v>
      </c>
      <c r="AV86" s="9">
        <f>Calculs!J158</f>
        <v>59.199999999999996</v>
      </c>
      <c r="AW86" s="9">
        <f>Calculs!K158</f>
        <v>128.10252531694167</v>
      </c>
      <c r="AX86" s="9">
        <f>Calculs!L158</f>
        <v>39.302525316941676</v>
      </c>
      <c r="AY86" s="9">
        <f>Calculs!M158</f>
        <v>49.497474683058321</v>
      </c>
      <c r="AZ86" s="17"/>
    </row>
    <row r="87" spans="31:52" ht="15" customHeight="1" x14ac:dyDescent="0.2">
      <c r="AE87" s="17"/>
      <c r="AF87" s="4" t="s">
        <v>202</v>
      </c>
      <c r="AG87" s="6" cm="1">
        <f t="array" ref="AG87">IF($M$33=1,INDEX(AQ87:AY87,1,$M$30),0)</f>
        <v>0</v>
      </c>
      <c r="AH87" s="9"/>
      <c r="AI87" s="9"/>
      <c r="AJ87" s="9"/>
      <c r="AK87" s="9"/>
      <c r="AL87" s="9"/>
      <c r="AM87" s="9"/>
      <c r="AN87" s="9"/>
      <c r="AO87" s="9"/>
      <c r="AP87" s="13"/>
      <c r="AQ87" s="9">
        <f>Calculs!E159</f>
        <v>0</v>
      </c>
      <c r="AR87" s="9">
        <f>Calculs!F159</f>
        <v>0</v>
      </c>
      <c r="AS87" s="9">
        <f>Calculs!G159</f>
        <v>0</v>
      </c>
      <c r="AT87" s="9">
        <f>Calculs!H159</f>
        <v>0</v>
      </c>
      <c r="AU87" s="9">
        <f>Calculs!I159</f>
        <v>0</v>
      </c>
      <c r="AV87" s="9">
        <f>Calculs!J159</f>
        <v>0</v>
      </c>
      <c r="AW87" s="9">
        <f>Calculs!K159</f>
        <v>0</v>
      </c>
      <c r="AX87" s="9">
        <f>Calculs!L159</f>
        <v>0</v>
      </c>
      <c r="AY87" s="9">
        <f>Calculs!M159</f>
        <v>0</v>
      </c>
      <c r="AZ87" s="17"/>
    </row>
    <row r="88" spans="31:52" ht="15" customHeight="1" x14ac:dyDescent="0.2">
      <c r="AE88" s="17"/>
      <c r="AF88" s="4" t="s">
        <v>203</v>
      </c>
      <c r="AG88" s="6" cm="1">
        <f t="array" ref="AG88">IF($M$33=1,INDEX(AQ88:AY88,1,$M$30),0)</f>
        <v>177.6</v>
      </c>
      <c r="AH88" s="9"/>
      <c r="AI88" s="9"/>
      <c r="AJ88" s="9"/>
      <c r="AK88" s="9"/>
      <c r="AL88" s="9"/>
      <c r="AM88" s="9"/>
      <c r="AN88" s="9"/>
      <c r="AO88" s="9"/>
      <c r="AP88" s="13"/>
      <c r="AQ88" s="9">
        <f>Calculs!E160</f>
        <v>177.6</v>
      </c>
      <c r="AR88" s="9">
        <f>Calculs!F160</f>
        <v>0</v>
      </c>
      <c r="AS88" s="9">
        <f>Calculs!G160</f>
        <v>59.199999999999996</v>
      </c>
      <c r="AT88" s="9">
        <f>Calculs!H160</f>
        <v>59.199999999999996</v>
      </c>
      <c r="AU88" s="9">
        <f>Calculs!I160</f>
        <v>59.199999999999996</v>
      </c>
      <c r="AV88" s="9">
        <f>Calculs!J160</f>
        <v>59.199999999999996</v>
      </c>
      <c r="AW88" s="9">
        <f>Calculs!K160</f>
        <v>0</v>
      </c>
      <c r="AX88" s="9">
        <f>Calculs!L160</f>
        <v>39.302525316941676</v>
      </c>
      <c r="AY88" s="9">
        <f>Calculs!M160</f>
        <v>0</v>
      </c>
      <c r="AZ88" s="17"/>
    </row>
    <row r="89" spans="31:52" ht="15" customHeight="1" x14ac:dyDescent="0.2">
      <c r="AE89" s="17"/>
      <c r="AF89" s="4" t="s">
        <v>291</v>
      </c>
      <c r="AG89" s="6" cm="1">
        <f t="array" ref="AG89">IF($M$33=1,INDEX(AQ89:AY89,1,$M$30),0)</f>
        <v>0</v>
      </c>
      <c r="AH89" s="9"/>
      <c r="AI89" s="9"/>
      <c r="AJ89" s="9"/>
      <c r="AK89" s="9"/>
      <c r="AL89" s="9"/>
      <c r="AM89" s="9"/>
      <c r="AN89" s="9"/>
      <c r="AO89" s="9"/>
      <c r="AP89" s="13"/>
      <c r="AQ89" s="9">
        <f>Calculs!E161</f>
        <v>0</v>
      </c>
      <c r="AR89" s="9">
        <f>Calculs!F161</f>
        <v>22.3</v>
      </c>
      <c r="AS89" s="9">
        <f>Calculs!G161</f>
        <v>59.199999999999996</v>
      </c>
      <c r="AT89" s="9">
        <f>Calculs!H161</f>
        <v>59.199999999999996</v>
      </c>
      <c r="AU89" s="9">
        <f>Calculs!I161</f>
        <v>59.199999999999996</v>
      </c>
      <c r="AV89" s="9">
        <f>Calculs!J161</f>
        <v>59.199999999999996</v>
      </c>
      <c r="AW89" s="9">
        <f>Calculs!K161</f>
        <v>49.497474683058321</v>
      </c>
      <c r="AX89" s="9">
        <f>Calculs!L161</f>
        <v>98.994949366116643</v>
      </c>
      <c r="AY89" s="9">
        <f>Calculs!M161</f>
        <v>49.497474683058321</v>
      </c>
      <c r="AZ89" s="17"/>
    </row>
    <row r="90" spans="31:52" ht="15" customHeight="1" x14ac:dyDescent="0.2">
      <c r="AE90" s="17"/>
      <c r="AF90" s="4" t="s">
        <v>432</v>
      </c>
      <c r="AG90" s="6" cm="1">
        <f t="array" ref="AG90">IF($M$33=1,INDEX(AQ90:AY90,1,$M$30),0)</f>
        <v>0</v>
      </c>
      <c r="AH90" s="9"/>
      <c r="AI90" s="9"/>
      <c r="AJ90" s="9"/>
      <c r="AK90" s="9"/>
      <c r="AL90" s="9"/>
      <c r="AM90" s="9"/>
      <c r="AN90" s="9"/>
      <c r="AO90" s="9"/>
      <c r="AP90" s="13"/>
      <c r="AQ90" s="9">
        <f>Calculs!E162</f>
        <v>0</v>
      </c>
      <c r="AR90" s="9">
        <f>Calculs!F162</f>
        <v>155.29999999999998</v>
      </c>
      <c r="AS90" s="9">
        <f>Calculs!G162</f>
        <v>59.199999999999996</v>
      </c>
      <c r="AT90" s="9">
        <f>Calculs!H162</f>
        <v>59.199999999999996</v>
      </c>
      <c r="AU90" s="9">
        <f>Calculs!I162</f>
        <v>59.199999999999996</v>
      </c>
      <c r="AV90" s="9">
        <f>Calculs!J162</f>
        <v>59.199999999999996</v>
      </c>
      <c r="AW90" s="9">
        <f>Calculs!K162</f>
        <v>128.10252531694167</v>
      </c>
      <c r="AX90" s="9">
        <f>Calculs!L162</f>
        <v>39.302525316941676</v>
      </c>
      <c r="AY90" s="9">
        <f>Calculs!M162</f>
        <v>128.10252531694167</v>
      </c>
      <c r="AZ90" s="17"/>
    </row>
    <row r="91" spans="31:52" ht="15" customHeight="1" x14ac:dyDescent="0.2">
      <c r="AE91" s="17"/>
      <c r="AF91" s="4" t="s">
        <v>439</v>
      </c>
      <c r="AG91" s="6" cm="1">
        <f t="array" ref="AG91">IF($M$33=1,INDEX(AQ91:AY91,1,$M$30),0)</f>
        <v>0</v>
      </c>
      <c r="AH91" s="9"/>
      <c r="AI91" s="9"/>
      <c r="AJ91" s="9"/>
      <c r="AK91" s="9"/>
      <c r="AL91" s="9"/>
      <c r="AM91" s="9"/>
      <c r="AN91" s="9"/>
      <c r="AO91" s="9"/>
      <c r="AP91" s="13"/>
      <c r="AQ91" s="9">
        <f>Calculs!E163</f>
        <v>0</v>
      </c>
      <c r="AR91" s="9">
        <f>Calculs!F163</f>
        <v>0</v>
      </c>
      <c r="AS91" s="9">
        <f>Calculs!G163</f>
        <v>0</v>
      </c>
      <c r="AT91" s="9">
        <f>Calculs!H163</f>
        <v>0</v>
      </c>
      <c r="AU91" s="9">
        <f>Calculs!I163</f>
        <v>0</v>
      </c>
      <c r="AV91" s="9">
        <f>Calculs!J163</f>
        <v>0</v>
      </c>
      <c r="AW91" s="9">
        <f>Calculs!K163</f>
        <v>0</v>
      </c>
      <c r="AX91" s="9">
        <f>Calculs!L163</f>
        <v>0</v>
      </c>
      <c r="AY91" s="9">
        <f>Calculs!M163</f>
        <v>0</v>
      </c>
      <c r="AZ91" s="17"/>
    </row>
    <row r="92" spans="31:52" ht="15" customHeight="1" x14ac:dyDescent="0.2">
      <c r="AE92" s="17"/>
      <c r="AF92" s="13"/>
      <c r="AG92" s="13"/>
      <c r="AH92" s="42"/>
      <c r="AI92" s="42"/>
      <c r="AJ92" s="42"/>
      <c r="AK92" s="42"/>
      <c r="AL92" s="42"/>
      <c r="AM92" s="42"/>
      <c r="AN92" s="42"/>
      <c r="AO92" s="42"/>
      <c r="AP92" s="13"/>
      <c r="AQ92" s="13"/>
      <c r="AR92" s="13"/>
      <c r="AS92" s="13"/>
      <c r="AT92" s="13"/>
      <c r="AU92" s="13"/>
      <c r="AV92" s="13"/>
      <c r="AW92" s="13"/>
      <c r="AX92" s="13"/>
      <c r="AY92" s="13"/>
      <c r="AZ92" s="17"/>
    </row>
    <row r="93" spans="31:52" ht="15" customHeight="1" x14ac:dyDescent="0.2">
      <c r="AE93" s="17"/>
      <c r="AF93" s="4" t="s">
        <v>220</v>
      </c>
      <c r="AG93" s="4"/>
      <c r="AH93" s="46" t="s">
        <v>217</v>
      </c>
      <c r="AI93" s="46"/>
      <c r="AJ93" s="46" t="s">
        <v>538</v>
      </c>
      <c r="AK93" s="46"/>
      <c r="AL93" s="46" t="s">
        <v>539</v>
      </c>
      <c r="AM93" s="46"/>
      <c r="AN93" s="46" t="s">
        <v>277</v>
      </c>
      <c r="AO93" s="46"/>
      <c r="AP93" s="13"/>
      <c r="AQ93" s="4"/>
      <c r="AR93" s="4"/>
      <c r="AS93" s="4"/>
      <c r="AT93" s="4"/>
      <c r="AU93" s="4"/>
      <c r="AV93" s="4"/>
      <c r="AW93" s="4"/>
      <c r="AX93" s="4"/>
      <c r="AY93" s="4"/>
      <c r="AZ93" s="17"/>
    </row>
    <row r="94" spans="31:52" ht="15" customHeight="1" x14ac:dyDescent="0.2">
      <c r="AE94" s="17"/>
      <c r="AF94" s="4" t="s">
        <v>186</v>
      </c>
      <c r="AG94" s="9" cm="1">
        <f t="array" ref="AG94">IF($M$34=1,INDEX(AQ94:AY94,1,$M$30),0)*$M$31</f>
        <v>12.7</v>
      </c>
      <c r="AH94" s="4" t="s">
        <v>216</v>
      </c>
      <c r="AI94" s="4" t="s">
        <v>20</v>
      </c>
      <c r="AJ94" s="4" t="s">
        <v>216</v>
      </c>
      <c r="AK94" s="4" t="s">
        <v>20</v>
      </c>
      <c r="AL94" s="4" t="s">
        <v>216</v>
      </c>
      <c r="AM94" s="4" t="s">
        <v>20</v>
      </c>
      <c r="AN94" s="4" t="s">
        <v>216</v>
      </c>
      <c r="AO94" s="4" t="s">
        <v>20</v>
      </c>
      <c r="AP94" s="13"/>
      <c r="AQ94" s="9">
        <f>Calculs!E281</f>
        <v>12.7</v>
      </c>
      <c r="AR94" s="9">
        <f>Calculs!F281</f>
        <v>5.5562499999999995</v>
      </c>
      <c r="AS94" s="9">
        <f>Calculs!G281</f>
        <v>12.7</v>
      </c>
      <c r="AT94" s="9">
        <f>Calculs!H281</f>
        <v>5.5562499999999995</v>
      </c>
      <c r="AU94" s="9">
        <f>Calculs!I281</f>
        <v>5.5562499999999995</v>
      </c>
      <c r="AV94" s="9">
        <f>Calculs!J281</f>
        <v>5.5562499999999995</v>
      </c>
      <c r="AW94" s="9">
        <f>Calculs!K281</f>
        <v>5.5562499999999995</v>
      </c>
      <c r="AX94" s="9">
        <f>Calculs!L281</f>
        <v>12.7</v>
      </c>
      <c r="AY94" s="9">
        <f>Calculs!M281</f>
        <v>12.7</v>
      </c>
      <c r="AZ94" s="17"/>
    </row>
    <row r="95" spans="31:52" ht="15" customHeight="1" x14ac:dyDescent="0.2">
      <c r="AE95" s="17"/>
      <c r="AF95" s="4" t="s">
        <v>187</v>
      </c>
      <c r="AG95" s="9" cm="1">
        <f t="array" ref="AG95">IF($M$34=1,INDEX(AQ95:AY95,1,$M$30),0)*$M$31</f>
        <v>0</v>
      </c>
      <c r="AH95" s="9">
        <f>-$AO$5/2</f>
        <v>-101.5</v>
      </c>
      <c r="AI95" s="9">
        <f>$AO$7+$AO$6/2+$AG94/2</f>
        <v>190.29999999999998</v>
      </c>
      <c r="AJ95" s="9">
        <f>-($AO$5-$AO$6)/2-AG109/2</f>
        <v>-95.15</v>
      </c>
      <c r="AK95" s="9">
        <v>0</v>
      </c>
      <c r="AL95" s="9">
        <f>($AO$5-$AO$6)/2-AG113/2</f>
        <v>95.15</v>
      </c>
      <c r="AM95" s="9">
        <v>0</v>
      </c>
      <c r="AN95" s="9">
        <f>-$AO$5/2</f>
        <v>-101.5</v>
      </c>
      <c r="AO95" s="9">
        <f>-$AO$6/2+$AG97/2</f>
        <v>0</v>
      </c>
      <c r="AP95" s="13"/>
      <c r="AQ95" s="9">
        <f>Calculs!E282</f>
        <v>0</v>
      </c>
      <c r="AR95" s="9">
        <f>Calculs!F282</f>
        <v>0</v>
      </c>
      <c r="AS95" s="9">
        <f>Calculs!G282</f>
        <v>5.5562499999999995</v>
      </c>
      <c r="AT95" s="9">
        <f>Calculs!H282</f>
        <v>0</v>
      </c>
      <c r="AU95" s="9">
        <f>Calculs!I282</f>
        <v>0</v>
      </c>
      <c r="AV95" s="9">
        <f>Calculs!J282</f>
        <v>0</v>
      </c>
      <c r="AW95" s="9">
        <f>Calculs!K282</f>
        <v>0</v>
      </c>
      <c r="AX95" s="9">
        <f>Calculs!L282</f>
        <v>0</v>
      </c>
      <c r="AY95" s="9">
        <f>Calculs!M282</f>
        <v>5.5562499999999995</v>
      </c>
      <c r="AZ95" s="17"/>
    </row>
    <row r="96" spans="31:52" ht="15" customHeight="1" x14ac:dyDescent="0.2">
      <c r="AE96" s="17"/>
      <c r="AF96" s="4" t="s">
        <v>440</v>
      </c>
      <c r="AG96" s="9" cm="1">
        <f t="array" ref="AG96">IF($M$34=1,INDEX(AQ96:AY96,1,$M$30),0)*$M$31</f>
        <v>0</v>
      </c>
      <c r="AH96" s="9">
        <f>AH95+$AG100</f>
        <v>101.5</v>
      </c>
      <c r="AI96" s="9">
        <f>AI95</f>
        <v>190.29999999999998</v>
      </c>
      <c r="AJ96" s="9">
        <f>AJ95</f>
        <v>-95.15</v>
      </c>
      <c r="AK96" s="9">
        <f>AK95+AG117</f>
        <v>0</v>
      </c>
      <c r="AL96" s="9">
        <f>AL95</f>
        <v>95.15</v>
      </c>
      <c r="AM96" s="9">
        <f>AM95+AG121</f>
        <v>0</v>
      </c>
      <c r="AN96" s="9">
        <f>AN95+$AG103</f>
        <v>101.5</v>
      </c>
      <c r="AO96" s="9">
        <f>AO95</f>
        <v>0</v>
      </c>
      <c r="AP96" s="13"/>
      <c r="AQ96" s="9">
        <f>Calculs!E283</f>
        <v>0</v>
      </c>
      <c r="AR96" s="9">
        <f>Calculs!F283</f>
        <v>0</v>
      </c>
      <c r="AS96" s="9">
        <f>Calculs!G283</f>
        <v>0</v>
      </c>
      <c r="AT96" s="9">
        <f>Calculs!H283</f>
        <v>0</v>
      </c>
      <c r="AU96" s="9">
        <f>Calculs!I283</f>
        <v>0</v>
      </c>
      <c r="AV96" s="9">
        <f>Calculs!J283</f>
        <v>0</v>
      </c>
      <c r="AW96" s="9">
        <f>Calculs!K283</f>
        <v>0</v>
      </c>
      <c r="AX96" s="9">
        <f>Calculs!L283</f>
        <v>0</v>
      </c>
      <c r="AY96" s="9">
        <f>Calculs!M283</f>
        <v>0</v>
      </c>
      <c r="AZ96" s="17"/>
    </row>
    <row r="97" spans="31:52" ht="15" customHeight="1" x14ac:dyDescent="0.2">
      <c r="AE97" s="17"/>
      <c r="AF97" s="4" t="s">
        <v>190</v>
      </c>
      <c r="AG97" s="9" cm="1">
        <f t="array" ref="AG97">IF($M$34=1,INDEX(AQ97:AY97,1,$M$30),0)*$M$31</f>
        <v>12.7</v>
      </c>
      <c r="AH97" s="9">
        <f>AH96</f>
        <v>101.5</v>
      </c>
      <c r="AI97" s="9">
        <f>AI96-($AG94-$AG95)/2</f>
        <v>183.95</v>
      </c>
      <c r="AJ97" s="9">
        <f>AJ96-(AG108-AG109)/2</f>
        <v>-95.15</v>
      </c>
      <c r="AK97" s="9">
        <f>AK96</f>
        <v>0</v>
      </c>
      <c r="AL97" s="9">
        <f>AL96-(AG112-AG113)/2</f>
        <v>95.15</v>
      </c>
      <c r="AM97" s="9">
        <f>AM96</f>
        <v>0</v>
      </c>
      <c r="AN97" s="9">
        <f>AN96</f>
        <v>101.5</v>
      </c>
      <c r="AO97" s="9">
        <f>AO96-($AG97-$AG98)/2</f>
        <v>-6.35</v>
      </c>
      <c r="AP97" s="13"/>
      <c r="AQ97" s="9">
        <f>Calculs!E284</f>
        <v>12.7</v>
      </c>
      <c r="AR97" s="9">
        <f>Calculs!F284</f>
        <v>12.7</v>
      </c>
      <c r="AS97" s="9">
        <f>Calculs!G284</f>
        <v>12.7</v>
      </c>
      <c r="AT97" s="9">
        <f>Calculs!H284</f>
        <v>12.7</v>
      </c>
      <c r="AU97" s="9">
        <f>Calculs!I284</f>
        <v>5.5562499999999995</v>
      </c>
      <c r="AV97" s="9">
        <f>Calculs!J284</f>
        <v>5.5562499999999995</v>
      </c>
      <c r="AW97" s="9">
        <f>Calculs!K284</f>
        <v>12.7</v>
      </c>
      <c r="AX97" s="9">
        <f>Calculs!L284</f>
        <v>12.7</v>
      </c>
      <c r="AY97" s="9">
        <f>Calculs!M284</f>
        <v>5.5562499999999995</v>
      </c>
      <c r="AZ97" s="17"/>
    </row>
    <row r="98" spans="31:52" ht="15" customHeight="1" x14ac:dyDescent="0.2">
      <c r="AE98" s="17"/>
      <c r="AF98" s="4" t="s">
        <v>191</v>
      </c>
      <c r="AG98" s="9" cm="1">
        <f t="array" ref="AG98">IF($M$34=1,INDEX(AQ98:AY98,1,$M$30),0)*$M$31</f>
        <v>0</v>
      </c>
      <c r="AH98" s="9">
        <f>AH97+$AG101</f>
        <v>101.5</v>
      </c>
      <c r="AI98" s="9">
        <f>AI97</f>
        <v>183.95</v>
      </c>
      <c r="AJ98" s="9">
        <f>AJ97</f>
        <v>-95.15</v>
      </c>
      <c r="AK98" s="9">
        <f>AK97+AG116</f>
        <v>0</v>
      </c>
      <c r="AL98" s="9">
        <f>AL97</f>
        <v>95.15</v>
      </c>
      <c r="AM98" s="9">
        <f>AM97+AG120</f>
        <v>0</v>
      </c>
      <c r="AN98" s="9">
        <f>AN97+$AG104</f>
        <v>101.5</v>
      </c>
      <c r="AO98" s="9">
        <f>AO97</f>
        <v>-6.35</v>
      </c>
      <c r="AP98" s="13"/>
      <c r="AQ98" s="9">
        <f>Calculs!E285</f>
        <v>0</v>
      </c>
      <c r="AR98" s="9">
        <f>Calculs!F285</f>
        <v>0</v>
      </c>
      <c r="AS98" s="9">
        <f>Calculs!G285</f>
        <v>5.5562499999999995</v>
      </c>
      <c r="AT98" s="9">
        <f>Calculs!H285</f>
        <v>5.5562499999999995</v>
      </c>
      <c r="AU98" s="9">
        <f>Calculs!I285</f>
        <v>0</v>
      </c>
      <c r="AV98" s="9">
        <f>Calculs!J285</f>
        <v>0</v>
      </c>
      <c r="AW98" s="9">
        <f>Calculs!K285</f>
        <v>0</v>
      </c>
      <c r="AX98" s="9">
        <f>Calculs!L285</f>
        <v>0</v>
      </c>
      <c r="AY98" s="9">
        <f>Calculs!M285</f>
        <v>12.7</v>
      </c>
      <c r="AZ98" s="17"/>
    </row>
    <row r="99" spans="31:52" ht="15" customHeight="1" x14ac:dyDescent="0.2">
      <c r="AE99" s="17"/>
      <c r="AF99" s="4" t="s">
        <v>441</v>
      </c>
      <c r="AG99" s="9" cm="1">
        <f t="array" ref="AG99">IF($M$34=1,INDEX(AQ99:AY99,1,$M$30),0)*$M$31</f>
        <v>0</v>
      </c>
      <c r="AH99" s="9">
        <f>AH98</f>
        <v>101.5</v>
      </c>
      <c r="AI99" s="9">
        <f>AI98-($AG95-$AG96)/2</f>
        <v>183.95</v>
      </c>
      <c r="AJ99" s="9">
        <f>AJ98-(AG107-AG108)/2</f>
        <v>-101.5</v>
      </c>
      <c r="AK99" s="9">
        <f>AK98</f>
        <v>0</v>
      </c>
      <c r="AL99" s="9">
        <f>AL98-(AG111-AG112)/2</f>
        <v>88.800000000000011</v>
      </c>
      <c r="AM99" s="9">
        <f>AM98</f>
        <v>0</v>
      </c>
      <c r="AN99" s="9">
        <f>AN98</f>
        <v>101.5</v>
      </c>
      <c r="AO99" s="9">
        <f>AO98-($AG98-$AG99)/2</f>
        <v>-6.35</v>
      </c>
      <c r="AP99" s="13"/>
      <c r="AQ99" s="9">
        <f>Calculs!E286</f>
        <v>0</v>
      </c>
      <c r="AR99" s="9">
        <f>Calculs!F286</f>
        <v>0</v>
      </c>
      <c r="AS99" s="9">
        <f>Calculs!G286</f>
        <v>0</v>
      </c>
      <c r="AT99" s="9">
        <f>Calculs!H286</f>
        <v>0</v>
      </c>
      <c r="AU99" s="9">
        <f>Calculs!I286</f>
        <v>0</v>
      </c>
      <c r="AV99" s="9">
        <f>Calculs!J286</f>
        <v>0</v>
      </c>
      <c r="AW99" s="9">
        <f>Calculs!K286</f>
        <v>0</v>
      </c>
      <c r="AX99" s="9">
        <f>Calculs!L286</f>
        <v>0</v>
      </c>
      <c r="AY99" s="9">
        <f>Calculs!M286</f>
        <v>0</v>
      </c>
      <c r="AZ99" s="17"/>
    </row>
    <row r="100" spans="31:52" ht="15" customHeight="1" x14ac:dyDescent="0.2">
      <c r="AE100" s="17"/>
      <c r="AF100" s="4" t="s">
        <v>188</v>
      </c>
      <c r="AG100" s="6" cm="1">
        <f t="array" ref="AG100">IF($M$34=1,INDEX(AQ100:AY100,1,$M$30),0)</f>
        <v>203</v>
      </c>
      <c r="AH100" s="9">
        <f>AH99+$AG102</f>
        <v>101.5</v>
      </c>
      <c r="AI100" s="9">
        <f>AI99</f>
        <v>183.95</v>
      </c>
      <c r="AJ100" s="9">
        <f>AJ99</f>
        <v>-101.5</v>
      </c>
      <c r="AK100" s="9">
        <f>AK99+AG115</f>
        <v>76.099999999999994</v>
      </c>
      <c r="AL100" s="9">
        <f>AL99</f>
        <v>88.800000000000011</v>
      </c>
      <c r="AM100" s="9">
        <f>AM99+AG119</f>
        <v>76.099999999999994</v>
      </c>
      <c r="AN100" s="9">
        <f>AN99+$AG105</f>
        <v>101.5</v>
      </c>
      <c r="AO100" s="9">
        <f>AO99</f>
        <v>-6.35</v>
      </c>
      <c r="AP100" s="13"/>
      <c r="AQ100" s="6">
        <f>Calculs!E287</f>
        <v>203</v>
      </c>
      <c r="AR100" s="6">
        <f>Calculs!F287</f>
        <v>203</v>
      </c>
      <c r="AS100" s="6">
        <f>Calculs!G287</f>
        <v>168</v>
      </c>
      <c r="AT100" s="6">
        <f>Calculs!H287</f>
        <v>203</v>
      </c>
      <c r="AU100" s="6">
        <f>Calculs!I287</f>
        <v>203</v>
      </c>
      <c r="AV100" s="6">
        <f>Calculs!J287</f>
        <v>203</v>
      </c>
      <c r="AW100" s="6">
        <f>Calculs!K287</f>
        <v>203</v>
      </c>
      <c r="AX100" s="6">
        <f>Calculs!L287</f>
        <v>203</v>
      </c>
      <c r="AY100" s="6">
        <f>Calculs!M287</f>
        <v>140.80252531694168</v>
      </c>
      <c r="AZ100" s="17"/>
    </row>
    <row r="101" spans="31:52" ht="15" customHeight="1" x14ac:dyDescent="0.2">
      <c r="AE101" s="17"/>
      <c r="AF101" s="4" t="s">
        <v>189</v>
      </c>
      <c r="AG101" s="6" cm="1">
        <f t="array" ref="AG101">IF($M$34=1,INDEX(AQ101:AY101,1,$M$30),0)</f>
        <v>0</v>
      </c>
      <c r="AH101" s="9">
        <f>AH100</f>
        <v>101.5</v>
      </c>
      <c r="AI101" s="9">
        <f>$AO$7+$AO$6/2+($AO$7+$AO$6/2-AI100)</f>
        <v>183.95</v>
      </c>
      <c r="AJ101" s="9">
        <f>AJ100-(AG106-AG107)/2</f>
        <v>-101.5</v>
      </c>
      <c r="AK101" s="9">
        <f>AK100</f>
        <v>76.099999999999994</v>
      </c>
      <c r="AL101" s="9">
        <f>AL100-(AG110-AG111)/2</f>
        <v>88.800000000000011</v>
      </c>
      <c r="AM101" s="9">
        <f>AM100</f>
        <v>76.099999999999994</v>
      </c>
      <c r="AN101" s="9">
        <f>AN100</f>
        <v>101.5</v>
      </c>
      <c r="AO101" s="9">
        <f>-$AO$6/2-(AO100--$AO$6/2)</f>
        <v>-6.35</v>
      </c>
      <c r="AP101" s="13"/>
      <c r="AQ101" s="6">
        <f>Calculs!E288</f>
        <v>0</v>
      </c>
      <c r="AR101" s="6">
        <f>Calculs!F288</f>
        <v>0</v>
      </c>
      <c r="AS101" s="6">
        <f>Calculs!G288</f>
        <v>35</v>
      </c>
      <c r="AT101" s="6">
        <f>Calculs!H288</f>
        <v>0</v>
      </c>
      <c r="AU101" s="6">
        <f>Calculs!I288</f>
        <v>0</v>
      </c>
      <c r="AV101" s="6">
        <f>Calculs!J288</f>
        <v>0</v>
      </c>
      <c r="AW101" s="6">
        <f>Calculs!K288</f>
        <v>0</v>
      </c>
      <c r="AX101" s="6">
        <f>Calculs!L288</f>
        <v>0</v>
      </c>
      <c r="AY101" s="6">
        <f>Calculs!M288</f>
        <v>62.197474683058317</v>
      </c>
      <c r="AZ101" s="17"/>
    </row>
    <row r="102" spans="31:52" ht="15" customHeight="1" x14ac:dyDescent="0.2">
      <c r="AE102" s="17"/>
      <c r="AF102" s="4" t="s">
        <v>442</v>
      </c>
      <c r="AG102" s="6" cm="1">
        <f t="array" ref="AG102">IF($M$34=1,INDEX(AQ102:AY102,1,$M$30),0)</f>
        <v>0</v>
      </c>
      <c r="AH102" s="9">
        <f>AH99</f>
        <v>101.5</v>
      </c>
      <c r="AI102" s="9">
        <f>$AO$7+$AO$6/2+($AO$7+$AO$6/2-AI99)</f>
        <v>183.95</v>
      </c>
      <c r="AJ102" s="9">
        <f>AJ101</f>
        <v>-101.5</v>
      </c>
      <c r="AK102" s="9">
        <f>AK101+AG114</f>
        <v>177.6</v>
      </c>
      <c r="AL102" s="9">
        <f>AL101</f>
        <v>88.800000000000011</v>
      </c>
      <c r="AM102" s="9">
        <f>AM101+AG118</f>
        <v>177.6</v>
      </c>
      <c r="AN102" s="9">
        <f>AN99</f>
        <v>101.5</v>
      </c>
      <c r="AO102" s="9">
        <f>-$AO$6/2-(AO99--$AO$6/2)</f>
        <v>-6.35</v>
      </c>
      <c r="AP102" s="13"/>
      <c r="AQ102" s="6">
        <f>Calculs!E289</f>
        <v>0</v>
      </c>
      <c r="AR102" s="6">
        <f>Calculs!F289</f>
        <v>0</v>
      </c>
      <c r="AS102" s="6">
        <f>Calculs!G289</f>
        <v>0</v>
      </c>
      <c r="AT102" s="6">
        <f>Calculs!H289</f>
        <v>0</v>
      </c>
      <c r="AU102" s="6">
        <f>Calculs!I289</f>
        <v>0</v>
      </c>
      <c r="AV102" s="6">
        <f>Calculs!J289</f>
        <v>0</v>
      </c>
      <c r="AW102" s="6">
        <f>Calculs!K289</f>
        <v>0</v>
      </c>
      <c r="AX102" s="6">
        <f>Calculs!L289</f>
        <v>0</v>
      </c>
      <c r="AY102" s="6">
        <f>Calculs!M289</f>
        <v>0</v>
      </c>
      <c r="AZ102" s="17"/>
    </row>
    <row r="103" spans="31:52" ht="15" customHeight="1" x14ac:dyDescent="0.2">
      <c r="AE103" s="17"/>
      <c r="AF103" s="4" t="s">
        <v>192</v>
      </c>
      <c r="AG103" s="6" cm="1">
        <f t="array" ref="AG103">IF($M$34=1,INDEX(AQ103:AY103,1,$M$30),0)</f>
        <v>203</v>
      </c>
      <c r="AH103" s="9">
        <f>AH98</f>
        <v>101.5</v>
      </c>
      <c r="AI103" s="9">
        <f>$AO$7+$AO$6/2+($AO$7+$AO$6/2-AI98)</f>
        <v>183.95</v>
      </c>
      <c r="AJ103" s="9">
        <f>-($AO$5-$AO$6)/2+(-($AO$5-$AO$6)/2-AJ102)</f>
        <v>-88.800000000000011</v>
      </c>
      <c r="AK103" s="9">
        <f>AK102</f>
        <v>177.6</v>
      </c>
      <c r="AL103" s="9">
        <f>($AO$5-$AO$6)/2+(($AO$5-$AO$6)/2-AL102)</f>
        <v>101.5</v>
      </c>
      <c r="AM103" s="9">
        <f>AM102</f>
        <v>177.6</v>
      </c>
      <c r="AN103" s="9">
        <f>AN98</f>
        <v>101.5</v>
      </c>
      <c r="AO103" s="9">
        <f>-$AO$6/2-(AO98--$AO$6/2)</f>
        <v>-6.35</v>
      </c>
      <c r="AP103" s="13"/>
      <c r="AQ103" s="6">
        <f>Calculs!E290</f>
        <v>203</v>
      </c>
      <c r="AR103" s="6">
        <f>Calculs!F290</f>
        <v>203</v>
      </c>
      <c r="AS103" s="6">
        <f>Calculs!G290</f>
        <v>168</v>
      </c>
      <c r="AT103" s="6">
        <f>Calculs!H290</f>
        <v>168</v>
      </c>
      <c r="AU103" s="6">
        <f>Calculs!I290</f>
        <v>203</v>
      </c>
      <c r="AV103" s="6">
        <f>Calculs!J290</f>
        <v>203</v>
      </c>
      <c r="AW103" s="6">
        <f>Calculs!K290</f>
        <v>203</v>
      </c>
      <c r="AX103" s="6">
        <f>Calculs!L290</f>
        <v>203</v>
      </c>
      <c r="AY103" s="6">
        <f>Calculs!M290</f>
        <v>62.197474683058317</v>
      </c>
      <c r="AZ103" s="17"/>
    </row>
    <row r="104" spans="31:52" ht="15" customHeight="1" x14ac:dyDescent="0.2">
      <c r="AE104" s="17"/>
      <c r="AF104" s="4" t="s">
        <v>193</v>
      </c>
      <c r="AG104" s="6" cm="1">
        <f t="array" ref="AG104">IF($M$34=1,INDEX(AQ104:AY104,1,$M$30),0)</f>
        <v>0</v>
      </c>
      <c r="AH104" s="9">
        <f>AH97</f>
        <v>101.5</v>
      </c>
      <c r="AI104" s="9">
        <f>$AO$7+$AO$6/2+($AO$7+$AO$6/2-AI97)</f>
        <v>183.95</v>
      </c>
      <c r="AJ104" s="9">
        <f>-($AO$5-$AO$6)/2+(-($AO$5-$AO$6)/2-AJ101)</f>
        <v>-88.800000000000011</v>
      </c>
      <c r="AK104" s="9">
        <f>AK101</f>
        <v>76.099999999999994</v>
      </c>
      <c r="AL104" s="9">
        <f>($AO$5-$AO$6)/2+(($AO$5-$AO$6)/2-AL101)</f>
        <v>101.5</v>
      </c>
      <c r="AM104" s="9">
        <f>AM101</f>
        <v>76.099999999999994</v>
      </c>
      <c r="AN104" s="9">
        <f>AN97</f>
        <v>101.5</v>
      </c>
      <c r="AO104" s="9">
        <f>-$AO$6/2-(AO97--$AO$6/2)</f>
        <v>-6.35</v>
      </c>
      <c r="AP104" s="13"/>
      <c r="AQ104" s="6">
        <f>Calculs!E291</f>
        <v>0</v>
      </c>
      <c r="AR104" s="6">
        <f>Calculs!F291</f>
        <v>0</v>
      </c>
      <c r="AS104" s="6">
        <f>Calculs!G291</f>
        <v>35</v>
      </c>
      <c r="AT104" s="6">
        <f>Calculs!H291</f>
        <v>35</v>
      </c>
      <c r="AU104" s="6">
        <f>Calculs!I291</f>
        <v>0</v>
      </c>
      <c r="AV104" s="6">
        <f>Calculs!J291</f>
        <v>0</v>
      </c>
      <c r="AW104" s="6">
        <f>Calculs!K291</f>
        <v>0</v>
      </c>
      <c r="AX104" s="6">
        <f>Calculs!L291</f>
        <v>0</v>
      </c>
      <c r="AY104" s="6">
        <f>Calculs!M291</f>
        <v>140.80252531694168</v>
      </c>
      <c r="AZ104" s="17"/>
    </row>
    <row r="105" spans="31:52" ht="15" customHeight="1" x14ac:dyDescent="0.2">
      <c r="AE105" s="17"/>
      <c r="AF105" s="4" t="s">
        <v>443</v>
      </c>
      <c r="AG105" s="6" cm="1">
        <f t="array" ref="AG105">IF($M$34=1,INDEX(AQ105:AY105,1,$M$30),0)</f>
        <v>0</v>
      </c>
      <c r="AH105" s="9">
        <f>AH96</f>
        <v>101.5</v>
      </c>
      <c r="AI105" s="9">
        <f>$AO$7+$AO$6/2+($AO$7+$AO$6/2-AI96)</f>
        <v>177.6</v>
      </c>
      <c r="AJ105" s="9">
        <f>-($AO$5-$AO$6)/2+(-($AO$5-$AO$6)/2-AJ100)</f>
        <v>-88.800000000000011</v>
      </c>
      <c r="AK105" s="9">
        <f>AK100</f>
        <v>76.099999999999994</v>
      </c>
      <c r="AL105" s="9">
        <f>($AO$5-$AO$6)/2+(($AO$5-$AO$6)/2-AL100)</f>
        <v>101.5</v>
      </c>
      <c r="AM105" s="9">
        <f>AM100</f>
        <v>76.099999999999994</v>
      </c>
      <c r="AN105" s="9">
        <f>AN96</f>
        <v>101.5</v>
      </c>
      <c r="AO105" s="9">
        <f>-$AO$6/2-(AO96--$AO$6/2)</f>
        <v>-12.7</v>
      </c>
      <c r="AP105" s="13"/>
      <c r="AQ105" s="6">
        <f>Calculs!E292</f>
        <v>0</v>
      </c>
      <c r="AR105" s="6">
        <f>Calculs!F292</f>
        <v>0</v>
      </c>
      <c r="AS105" s="6">
        <f>Calculs!G292</f>
        <v>0</v>
      </c>
      <c r="AT105" s="6">
        <f>Calculs!H292</f>
        <v>0</v>
      </c>
      <c r="AU105" s="6">
        <f>Calculs!I292</f>
        <v>0</v>
      </c>
      <c r="AV105" s="6">
        <f>Calculs!J292</f>
        <v>0</v>
      </c>
      <c r="AW105" s="6">
        <f>Calculs!K292</f>
        <v>0</v>
      </c>
      <c r="AX105" s="6">
        <f>Calculs!L292</f>
        <v>0</v>
      </c>
      <c r="AY105" s="6">
        <f>Calculs!M292</f>
        <v>0</v>
      </c>
      <c r="AZ105" s="17"/>
    </row>
    <row r="106" spans="31:52" ht="15" customHeight="1" x14ac:dyDescent="0.2">
      <c r="AE106" s="17"/>
      <c r="AF106" s="4" t="s">
        <v>194</v>
      </c>
      <c r="AG106" s="9" cm="1">
        <f t="array" ref="AG106">IF($M$34=1,INDEX(AQ106:AY106,1,$M$30),0)*$M$31</f>
        <v>12.7</v>
      </c>
      <c r="AH106" s="9">
        <f>AH95</f>
        <v>-101.5</v>
      </c>
      <c r="AI106" s="9">
        <f>$AO$7+$AO$6/2+($AO$7+$AO$6/2-AI95)</f>
        <v>177.6</v>
      </c>
      <c r="AJ106" s="9">
        <f>-($AO$5-$AO$6)/2+(-($AO$5-$AO$6)/2-AJ99)</f>
        <v>-88.800000000000011</v>
      </c>
      <c r="AK106" s="9">
        <f>AK99</f>
        <v>0</v>
      </c>
      <c r="AL106" s="9">
        <f>($AO$5-$AO$6)/2+(($AO$5-$AO$6)/2-AL99)</f>
        <v>101.5</v>
      </c>
      <c r="AM106" s="9">
        <f>AM99</f>
        <v>0</v>
      </c>
      <c r="AN106" s="9">
        <f>AN95</f>
        <v>-101.5</v>
      </c>
      <c r="AO106" s="9">
        <f>-$AO$6/2-(AO95--$AO$6/2)</f>
        <v>-12.7</v>
      </c>
      <c r="AP106" s="13"/>
      <c r="AQ106" s="9">
        <f>Calculs!E293</f>
        <v>12.7</v>
      </c>
      <c r="AR106" s="9">
        <f>Calculs!F293</f>
        <v>5.5562499999999995</v>
      </c>
      <c r="AS106" s="9">
        <f>Calculs!G293</f>
        <v>12.7</v>
      </c>
      <c r="AT106" s="9">
        <f>Calculs!H293</f>
        <v>5.5562499999999995</v>
      </c>
      <c r="AU106" s="9">
        <f>Calculs!I293</f>
        <v>5.5562499999999995</v>
      </c>
      <c r="AV106" s="9">
        <f>Calculs!J293</f>
        <v>9.5263407939189193</v>
      </c>
      <c r="AW106" s="9">
        <f>Calculs!K293</f>
        <v>5.5562499999999995</v>
      </c>
      <c r="AX106" s="9">
        <f>Calculs!L293</f>
        <v>12.7</v>
      </c>
      <c r="AY106" s="9">
        <f>Calculs!M293</f>
        <v>12.7</v>
      </c>
      <c r="AZ106" s="17"/>
    </row>
    <row r="107" spans="31:52" ht="15" customHeight="1" x14ac:dyDescent="0.2">
      <c r="AE107" s="17"/>
      <c r="AF107" s="4" t="s">
        <v>195</v>
      </c>
      <c r="AG107" s="9" cm="1">
        <f t="array" ref="AG107">IF($M$34=1,INDEX(AQ107:AY107,1,$M$30),0)*$M$31</f>
        <v>12.7</v>
      </c>
      <c r="AH107" s="9">
        <f>AH106</f>
        <v>-101.5</v>
      </c>
      <c r="AI107" s="9">
        <f>AI95</f>
        <v>190.29999999999998</v>
      </c>
      <c r="AJ107" s="9">
        <f>-($AO$5-$AO$6)/2+(-($AO$5-$AO$6)/2-AJ98)</f>
        <v>-95.15</v>
      </c>
      <c r="AK107" s="9">
        <f>AK98</f>
        <v>0</v>
      </c>
      <c r="AL107" s="9">
        <f>($AO$5-$AO$6)/2+(($AO$5-$AO$6)/2-AL98)</f>
        <v>95.15</v>
      </c>
      <c r="AM107" s="9">
        <f>AM98</f>
        <v>0</v>
      </c>
      <c r="AN107" s="9">
        <f>AN106</f>
        <v>-101.5</v>
      </c>
      <c r="AO107" s="9">
        <f>AO95</f>
        <v>0</v>
      </c>
      <c r="AP107" s="13"/>
      <c r="AQ107" s="9">
        <f>Calculs!E294</f>
        <v>12.7</v>
      </c>
      <c r="AR107" s="9">
        <f>Calculs!F294</f>
        <v>5.5562499999999995</v>
      </c>
      <c r="AS107" s="9">
        <f>Calculs!G294</f>
        <v>12.7</v>
      </c>
      <c r="AT107" s="9">
        <f>Calculs!H294</f>
        <v>5.5562499999999995</v>
      </c>
      <c r="AU107" s="9">
        <f>Calculs!I294</f>
        <v>12.7</v>
      </c>
      <c r="AV107" s="9">
        <f>Calculs!J294</f>
        <v>12.7</v>
      </c>
      <c r="AW107" s="9">
        <f>Calculs!K294</f>
        <v>5.5562499999999995</v>
      </c>
      <c r="AX107" s="9">
        <f>Calculs!L294</f>
        <v>12.7</v>
      </c>
      <c r="AY107" s="9">
        <f>Calculs!M294</f>
        <v>12.7</v>
      </c>
      <c r="AZ107" s="17"/>
    </row>
    <row r="108" spans="31:52" ht="15" customHeight="1" x14ac:dyDescent="0.2">
      <c r="AE108" s="17"/>
      <c r="AF108" s="4" t="s">
        <v>196</v>
      </c>
      <c r="AG108" s="9" cm="1">
        <f t="array" ref="AG108">IF($M$34=1,INDEX(AQ108:AY108,1,$M$30),0)*$M$31</f>
        <v>0</v>
      </c>
      <c r="AH108" s="9"/>
      <c r="AI108" s="9"/>
      <c r="AJ108" s="9">
        <f>-($AO$5-$AO$6)/2+(-($AO$5-$AO$6)/2-AJ97)</f>
        <v>-95.15</v>
      </c>
      <c r="AK108" s="9">
        <f>AK97</f>
        <v>0</v>
      </c>
      <c r="AL108" s="9">
        <f>($AO$5-$AO$6)/2+(($AO$5-$AO$6)/2-AL97)</f>
        <v>95.15</v>
      </c>
      <c r="AM108" s="9">
        <f>AM97</f>
        <v>0</v>
      </c>
      <c r="AN108" s="9"/>
      <c r="AO108" s="9"/>
      <c r="AP108" s="13"/>
      <c r="AQ108" s="9">
        <f>Calculs!E295</f>
        <v>0</v>
      </c>
      <c r="AR108" s="9">
        <f>Calculs!F295</f>
        <v>12.7</v>
      </c>
      <c r="AS108" s="9">
        <f>Calculs!G295</f>
        <v>0</v>
      </c>
      <c r="AT108" s="9">
        <f>Calculs!H295</f>
        <v>12.7</v>
      </c>
      <c r="AU108" s="9">
        <f>Calculs!I295</f>
        <v>12.7</v>
      </c>
      <c r="AV108" s="9">
        <f>Calculs!J295</f>
        <v>12.7</v>
      </c>
      <c r="AW108" s="9">
        <f>Calculs!K295</f>
        <v>12.7</v>
      </c>
      <c r="AX108" s="9">
        <f>Calculs!L295</f>
        <v>12.7</v>
      </c>
      <c r="AY108" s="9">
        <f>Calculs!M295</f>
        <v>12.7</v>
      </c>
      <c r="AZ108" s="17"/>
    </row>
    <row r="109" spans="31:52" ht="15" customHeight="1" x14ac:dyDescent="0.2">
      <c r="AE109" s="17"/>
      <c r="AF109" s="4" t="s">
        <v>197</v>
      </c>
      <c r="AG109" s="9" cm="1">
        <f t="array" ref="AG109">IF($M$34=1,INDEX(AQ109:AY109,1,$M$30),0)*$M$31</f>
        <v>0</v>
      </c>
      <c r="AH109" s="9"/>
      <c r="AI109" s="9"/>
      <c r="AJ109" s="9">
        <f>-($AO$5-$AO$6)/2+(-($AO$5-$AO$6)/2-AJ96)</f>
        <v>-95.15</v>
      </c>
      <c r="AK109" s="9">
        <f>AK96</f>
        <v>0</v>
      </c>
      <c r="AL109" s="9">
        <f>($AO$5-$AO$6)/2+(($AO$5-$AO$6)/2-AL96)</f>
        <v>95.15</v>
      </c>
      <c r="AM109" s="9">
        <f>AM96</f>
        <v>0</v>
      </c>
      <c r="AN109" s="9"/>
      <c r="AO109" s="9"/>
      <c r="AP109" s="13"/>
      <c r="AQ109" s="9">
        <f>Calculs!E296</f>
        <v>0</v>
      </c>
      <c r="AR109" s="9">
        <f>Calculs!F296</f>
        <v>12.7</v>
      </c>
      <c r="AS109" s="9">
        <f>Calculs!G296</f>
        <v>0</v>
      </c>
      <c r="AT109" s="9">
        <f>Calculs!H296</f>
        <v>12.7</v>
      </c>
      <c r="AU109" s="9">
        <f>Calculs!I296</f>
        <v>5.5562499999999995</v>
      </c>
      <c r="AV109" s="9">
        <f>Calculs!J296</f>
        <v>9.5263407939189193</v>
      </c>
      <c r="AW109" s="9">
        <f>Calculs!K296</f>
        <v>12.7</v>
      </c>
      <c r="AX109" s="9">
        <f>Calculs!L296</f>
        <v>12.7</v>
      </c>
      <c r="AY109" s="9">
        <f>Calculs!M296</f>
        <v>5.5562499999999995</v>
      </c>
      <c r="AZ109" s="17"/>
    </row>
    <row r="110" spans="31:52" ht="15" customHeight="1" x14ac:dyDescent="0.2">
      <c r="AE110" s="17"/>
      <c r="AF110" s="4" t="s">
        <v>198</v>
      </c>
      <c r="AG110" s="9" cm="1">
        <f t="array" ref="AG110">IF($M$34=1,INDEX(AQ110:AY110,1,$M$30),0)*$M$31</f>
        <v>12.7</v>
      </c>
      <c r="AH110" s="9"/>
      <c r="AI110" s="9"/>
      <c r="AJ110" s="9">
        <f>-($AO$5-$AO$6)/2+(-($AO$5-$AO$6)/2-AJ95)</f>
        <v>-95.15</v>
      </c>
      <c r="AK110" s="9">
        <f>AK95</f>
        <v>0</v>
      </c>
      <c r="AL110" s="9">
        <f>($AO$5-$AO$6)/2+(($AO$5-$AO$6)/2-AL95)</f>
        <v>95.15</v>
      </c>
      <c r="AM110" s="9">
        <f>AM95</f>
        <v>0</v>
      </c>
      <c r="AN110" s="9"/>
      <c r="AO110" s="9"/>
      <c r="AP110" s="13"/>
      <c r="AQ110" s="9">
        <f>Calculs!E297</f>
        <v>12.7</v>
      </c>
      <c r="AR110" s="9">
        <f>Calculs!F297</f>
        <v>5.5562499999999995</v>
      </c>
      <c r="AS110" s="9">
        <f>Calculs!G297</f>
        <v>9.5263407939189193</v>
      </c>
      <c r="AT110" s="9">
        <f>Calculs!H297</f>
        <v>9.5263407939189193</v>
      </c>
      <c r="AU110" s="9">
        <f>Calculs!I297</f>
        <v>9.5263407939189193</v>
      </c>
      <c r="AV110" s="9">
        <f>Calculs!J297</f>
        <v>9.5263407939189193</v>
      </c>
      <c r="AW110" s="9">
        <f>Calculs!K297</f>
        <v>5.5562499999999995</v>
      </c>
      <c r="AX110" s="9">
        <f>Calculs!L297</f>
        <v>12.7</v>
      </c>
      <c r="AY110" s="9">
        <f>Calculs!M297</f>
        <v>5.5562499999999995</v>
      </c>
      <c r="AZ110" s="17"/>
    </row>
    <row r="111" spans="31:52" ht="15" customHeight="1" x14ac:dyDescent="0.2">
      <c r="AE111" s="17"/>
      <c r="AF111" s="4" t="s">
        <v>289</v>
      </c>
      <c r="AG111" s="9" cm="1">
        <f t="array" ref="AG111">IF($M$34=1,INDEX(AQ111:AY111,1,$M$30),0)*$M$31</f>
        <v>12.7</v>
      </c>
      <c r="AH111" s="9"/>
      <c r="AI111" s="9"/>
      <c r="AJ111" s="9">
        <f>AJ95</f>
        <v>-95.15</v>
      </c>
      <c r="AK111" s="9">
        <f>AK110</f>
        <v>0</v>
      </c>
      <c r="AL111" s="9">
        <f>AL95</f>
        <v>95.15</v>
      </c>
      <c r="AM111" s="9">
        <f>AM110</f>
        <v>0</v>
      </c>
      <c r="AN111" s="9"/>
      <c r="AO111" s="9"/>
      <c r="AP111" s="13"/>
      <c r="AQ111" s="9">
        <f>Calculs!E298</f>
        <v>12.7</v>
      </c>
      <c r="AR111" s="9">
        <f>Calculs!F298</f>
        <v>5.5562499999999995</v>
      </c>
      <c r="AS111" s="9">
        <f>Calculs!G298</f>
        <v>12.7</v>
      </c>
      <c r="AT111" s="9">
        <f>Calculs!H298</f>
        <v>12.7</v>
      </c>
      <c r="AU111" s="9">
        <f>Calculs!I298</f>
        <v>12.7</v>
      </c>
      <c r="AV111" s="9">
        <f>Calculs!J298</f>
        <v>12.7</v>
      </c>
      <c r="AW111" s="9">
        <f>Calculs!K298</f>
        <v>5.5562499999999995</v>
      </c>
      <c r="AX111" s="9">
        <f>Calculs!L298</f>
        <v>12.7</v>
      </c>
      <c r="AY111" s="9">
        <f>Calculs!M298</f>
        <v>5.5562499999999995</v>
      </c>
      <c r="AZ111" s="17"/>
    </row>
    <row r="112" spans="31:52" ht="15" customHeight="1" x14ac:dyDescent="0.2">
      <c r="AE112" s="17"/>
      <c r="AF112" s="4" t="s">
        <v>437</v>
      </c>
      <c r="AG112" s="9" cm="1">
        <f t="array" ref="AG112">IF($M$34=1,INDEX(AQ112:AY112,1,$M$30),0)*$M$31</f>
        <v>0</v>
      </c>
      <c r="AH112" s="9"/>
      <c r="AI112" s="9"/>
      <c r="AJ112" s="9"/>
      <c r="AK112" s="9"/>
      <c r="AL112" s="4"/>
      <c r="AM112" s="4"/>
      <c r="AN112" s="9"/>
      <c r="AO112" s="9"/>
      <c r="AP112" s="13"/>
      <c r="AQ112" s="9">
        <f>Calculs!E299</f>
        <v>0</v>
      </c>
      <c r="AR112" s="9">
        <f>Calculs!F299</f>
        <v>12.7</v>
      </c>
      <c r="AS112" s="9">
        <f>Calculs!G299</f>
        <v>12.7</v>
      </c>
      <c r="AT112" s="9">
        <f>Calculs!H299</f>
        <v>12.7</v>
      </c>
      <c r="AU112" s="9">
        <f>Calculs!I299</f>
        <v>12.7</v>
      </c>
      <c r="AV112" s="9">
        <f>Calculs!J299</f>
        <v>12.7</v>
      </c>
      <c r="AW112" s="9">
        <f>Calculs!K299</f>
        <v>12.7</v>
      </c>
      <c r="AX112" s="9">
        <f>Calculs!L299</f>
        <v>12.7</v>
      </c>
      <c r="AY112" s="9">
        <f>Calculs!M299</f>
        <v>12.7</v>
      </c>
      <c r="AZ112" s="17"/>
    </row>
    <row r="113" spans="31:52" ht="15" customHeight="1" x14ac:dyDescent="0.2">
      <c r="AE113" s="17"/>
      <c r="AF113" s="4" t="s">
        <v>438</v>
      </c>
      <c r="AG113" s="9" cm="1">
        <f t="array" ref="AG113">IF($M$34=1,INDEX(AQ113:AY113,1,$M$30),0)*$M$31</f>
        <v>0</v>
      </c>
      <c r="AH113" s="9"/>
      <c r="AI113" s="9"/>
      <c r="AJ113" s="9"/>
      <c r="AK113" s="9"/>
      <c r="AL113" s="4"/>
      <c r="AM113" s="4"/>
      <c r="AN113" s="9"/>
      <c r="AO113" s="9"/>
      <c r="AP113" s="13"/>
      <c r="AQ113" s="9">
        <f>Calculs!E300</f>
        <v>0</v>
      </c>
      <c r="AR113" s="9">
        <f>Calculs!F300</f>
        <v>12.7</v>
      </c>
      <c r="AS113" s="9">
        <f>Calculs!G300</f>
        <v>9.5263407939189193</v>
      </c>
      <c r="AT113" s="9">
        <f>Calculs!H300</f>
        <v>9.5263407939189193</v>
      </c>
      <c r="AU113" s="9">
        <f>Calculs!I300</f>
        <v>9.5263407939189193</v>
      </c>
      <c r="AV113" s="9">
        <f>Calculs!J300</f>
        <v>9.5263407939189193</v>
      </c>
      <c r="AW113" s="9">
        <f>Calculs!K300</f>
        <v>12.7</v>
      </c>
      <c r="AX113" s="9">
        <f>Calculs!L300</f>
        <v>12.7</v>
      </c>
      <c r="AY113" s="9">
        <f>Calculs!M300</f>
        <v>12.7</v>
      </c>
      <c r="AZ113" s="17"/>
    </row>
    <row r="114" spans="31:52" ht="15" customHeight="1" x14ac:dyDescent="0.2">
      <c r="AE114" s="17"/>
      <c r="AF114" s="4" t="s">
        <v>199</v>
      </c>
      <c r="AG114" s="6" cm="1">
        <f t="array" ref="AG114">IF($M$34=1,INDEX(AQ114:AY114,1,$M$30),0)</f>
        <v>101.5</v>
      </c>
      <c r="AH114" s="9"/>
      <c r="AI114" s="9"/>
      <c r="AJ114" s="9"/>
      <c r="AK114" s="9"/>
      <c r="AL114" s="4"/>
      <c r="AM114" s="4"/>
      <c r="AN114" s="9"/>
      <c r="AO114" s="9"/>
      <c r="AP114" s="13"/>
      <c r="AQ114" s="6">
        <f>Calculs!E301</f>
        <v>101.5</v>
      </c>
      <c r="AR114" s="6">
        <f>Calculs!F301</f>
        <v>0</v>
      </c>
      <c r="AS114" s="6">
        <f>Calculs!G301</f>
        <v>101.5</v>
      </c>
      <c r="AT114" s="6">
        <f>Calculs!H301</f>
        <v>0</v>
      </c>
      <c r="AU114" s="6">
        <f>Calculs!I301</f>
        <v>22.3</v>
      </c>
      <c r="AV114" s="6">
        <f>Calculs!J301</f>
        <v>59.199999999999996</v>
      </c>
      <c r="AW114" s="6">
        <f>Calculs!K301</f>
        <v>0</v>
      </c>
      <c r="AX114" s="6">
        <f>Calculs!L301</f>
        <v>39.302525316941676</v>
      </c>
      <c r="AY114" s="6">
        <f>Calculs!M301</f>
        <v>0</v>
      </c>
      <c r="AZ114" s="17"/>
    </row>
    <row r="115" spans="31:52" ht="15" customHeight="1" x14ac:dyDescent="0.2">
      <c r="AE115" s="17"/>
      <c r="AF115" s="4" t="s">
        <v>200</v>
      </c>
      <c r="AG115" s="6" cm="1">
        <f t="array" ref="AG115">IF($M$34=1,INDEX(AQ115:AY115,1,$M$30),0)</f>
        <v>76.099999999999994</v>
      </c>
      <c r="AH115" s="9"/>
      <c r="AI115" s="9"/>
      <c r="AJ115" s="9"/>
      <c r="AK115" s="9"/>
      <c r="AL115" s="4"/>
      <c r="AM115" s="4"/>
      <c r="AN115" s="9"/>
      <c r="AO115" s="9"/>
      <c r="AP115" s="13"/>
      <c r="AQ115" s="6">
        <f>Calculs!E302</f>
        <v>76.099999999999994</v>
      </c>
      <c r="AR115" s="6">
        <f>Calculs!F302</f>
        <v>22.3</v>
      </c>
      <c r="AS115" s="6">
        <f>Calculs!G302</f>
        <v>76.099999999999994</v>
      </c>
      <c r="AT115" s="6">
        <f>Calculs!H302</f>
        <v>22.3</v>
      </c>
      <c r="AU115" s="6">
        <f>Calculs!I302</f>
        <v>79.2</v>
      </c>
      <c r="AV115" s="6">
        <f>Calculs!J302</f>
        <v>42.300000000000004</v>
      </c>
      <c r="AW115" s="6">
        <f>Calculs!K302</f>
        <v>49.497474683058321</v>
      </c>
      <c r="AX115" s="6">
        <f>Calculs!L302</f>
        <v>62.197474683058324</v>
      </c>
      <c r="AY115" s="6">
        <f>Calculs!M302</f>
        <v>101.5</v>
      </c>
      <c r="AZ115" s="17"/>
    </row>
    <row r="116" spans="31:52" ht="15" customHeight="1" x14ac:dyDescent="0.2">
      <c r="AE116" s="17"/>
      <c r="AF116" s="4" t="s">
        <v>201</v>
      </c>
      <c r="AG116" s="6" cm="1">
        <f t="array" ref="AG116">IF($M$34=1,INDEX(AQ116:AY116,1,$M$30),0)</f>
        <v>0</v>
      </c>
      <c r="AH116" s="9"/>
      <c r="AI116" s="9"/>
      <c r="AJ116" s="9"/>
      <c r="AK116" s="9"/>
      <c r="AL116" s="9"/>
      <c r="AM116" s="9"/>
      <c r="AN116" s="9"/>
      <c r="AO116" s="9"/>
      <c r="AP116" s="13"/>
      <c r="AQ116" s="6">
        <f>Calculs!E303</f>
        <v>0</v>
      </c>
      <c r="AR116" s="6">
        <f>Calculs!F303</f>
        <v>79.2</v>
      </c>
      <c r="AS116" s="6">
        <f>Calculs!G303</f>
        <v>0</v>
      </c>
      <c r="AT116" s="6">
        <f>Calculs!H303</f>
        <v>79.2</v>
      </c>
      <c r="AU116" s="6">
        <f>Calculs!I303</f>
        <v>53.799999999999969</v>
      </c>
      <c r="AV116" s="6">
        <f>Calculs!J303</f>
        <v>16.899999999999991</v>
      </c>
      <c r="AW116" s="6">
        <f>Calculs!K303</f>
        <v>52.002525316941679</v>
      </c>
      <c r="AX116" s="6">
        <f>Calculs!L303</f>
        <v>36.797474683058319</v>
      </c>
      <c r="AY116" s="6">
        <f>Calculs!M303</f>
        <v>26.602525316941666</v>
      </c>
      <c r="AZ116" s="17"/>
    </row>
    <row r="117" spans="31:52" ht="15" customHeight="1" x14ac:dyDescent="0.2">
      <c r="AE117" s="17"/>
      <c r="AF117" s="4" t="s">
        <v>202</v>
      </c>
      <c r="AG117" s="6" cm="1">
        <f t="array" ref="AG117">IF($M$34=1,INDEX(AQ117:AY117,1,$M$30),0)</f>
        <v>0</v>
      </c>
      <c r="AH117" s="9"/>
      <c r="AI117" s="9"/>
      <c r="AJ117" s="9"/>
      <c r="AK117" s="9"/>
      <c r="AL117" s="9"/>
      <c r="AM117" s="9"/>
      <c r="AN117" s="9"/>
      <c r="AO117" s="9"/>
      <c r="AP117" s="13"/>
      <c r="AQ117" s="6">
        <f>Calculs!E304</f>
        <v>0</v>
      </c>
      <c r="AR117" s="6">
        <f>Calculs!F304</f>
        <v>76.09999999999998</v>
      </c>
      <c r="AS117" s="6">
        <f>Calculs!G304</f>
        <v>0</v>
      </c>
      <c r="AT117" s="6">
        <f>Calculs!H304</f>
        <v>76.09999999999998</v>
      </c>
      <c r="AU117" s="6">
        <f>Calculs!I304</f>
        <v>22.3</v>
      </c>
      <c r="AV117" s="6">
        <f>Calculs!J304</f>
        <v>59.199999999999996</v>
      </c>
      <c r="AW117" s="6">
        <f>Calculs!K304</f>
        <v>76.099999999999994</v>
      </c>
      <c r="AX117" s="6">
        <f>Calculs!L304</f>
        <v>39.302525316941676</v>
      </c>
      <c r="AY117" s="6">
        <f>Calculs!M304</f>
        <v>49.497474683058321</v>
      </c>
      <c r="AZ117" s="17"/>
    </row>
    <row r="118" spans="31:52" ht="15" customHeight="1" x14ac:dyDescent="0.2">
      <c r="AE118" s="17"/>
      <c r="AF118" s="4" t="s">
        <v>203</v>
      </c>
      <c r="AG118" s="6" cm="1">
        <f t="array" ref="AG118">IF($M$34=1,INDEX(AQ118:AY118,1,$M$30),0)</f>
        <v>101.5</v>
      </c>
      <c r="AH118" s="9"/>
      <c r="AI118" s="9"/>
      <c r="AJ118" s="9"/>
      <c r="AK118" s="9"/>
      <c r="AL118" s="9"/>
      <c r="AM118" s="9"/>
      <c r="AN118" s="9"/>
      <c r="AO118" s="9"/>
      <c r="AP118" s="13"/>
      <c r="AQ118" s="6">
        <f>Calculs!E305</f>
        <v>101.5</v>
      </c>
      <c r="AR118" s="6">
        <f>Calculs!F305</f>
        <v>0</v>
      </c>
      <c r="AS118" s="6">
        <f>Calculs!G305</f>
        <v>59.199999999999996</v>
      </c>
      <c r="AT118" s="6">
        <f>Calculs!H305</f>
        <v>59.199999999999996</v>
      </c>
      <c r="AU118" s="6">
        <f>Calculs!I305</f>
        <v>59.199999999999996</v>
      </c>
      <c r="AV118" s="6">
        <f>Calculs!J305</f>
        <v>59.199999999999996</v>
      </c>
      <c r="AW118" s="6">
        <f>Calculs!K305</f>
        <v>0</v>
      </c>
      <c r="AX118" s="6">
        <f>Calculs!L305</f>
        <v>39.302525316941676</v>
      </c>
      <c r="AY118" s="6">
        <f>Calculs!M305</f>
        <v>0</v>
      </c>
      <c r="AZ118" s="17"/>
    </row>
    <row r="119" spans="31:52" ht="15" customHeight="1" x14ac:dyDescent="0.2">
      <c r="AE119" s="17"/>
      <c r="AF119" s="4" t="s">
        <v>291</v>
      </c>
      <c r="AG119" s="6" cm="1">
        <f t="array" ref="AG119">IF($M$34=1,INDEX(AQ119:AY119,1,$M$30),0)</f>
        <v>76.099999999999994</v>
      </c>
      <c r="AH119" s="9"/>
      <c r="AI119" s="9"/>
      <c r="AJ119" s="9"/>
      <c r="AK119" s="9"/>
      <c r="AL119" s="9"/>
      <c r="AM119" s="9"/>
      <c r="AN119" s="9"/>
      <c r="AO119" s="9"/>
      <c r="AP119" s="13"/>
      <c r="AQ119" s="6">
        <f>Calculs!E306</f>
        <v>76.099999999999994</v>
      </c>
      <c r="AR119" s="6">
        <f>Calculs!F306</f>
        <v>22.3</v>
      </c>
      <c r="AS119" s="6">
        <f>Calculs!G306</f>
        <v>42.300000000000004</v>
      </c>
      <c r="AT119" s="6">
        <f>Calculs!H306</f>
        <v>42.300000000000004</v>
      </c>
      <c r="AU119" s="6">
        <f>Calculs!I306</f>
        <v>42.300000000000004</v>
      </c>
      <c r="AV119" s="6">
        <f>Calculs!J306</f>
        <v>42.300000000000004</v>
      </c>
      <c r="AW119" s="6">
        <f>Calculs!K306</f>
        <v>49.497474683058321</v>
      </c>
      <c r="AX119" s="6">
        <f>Calculs!L306</f>
        <v>62.197474683058324</v>
      </c>
      <c r="AY119" s="6">
        <f>Calculs!M306</f>
        <v>49.497474683058321</v>
      </c>
      <c r="AZ119" s="17"/>
    </row>
    <row r="120" spans="31:52" ht="15" customHeight="1" x14ac:dyDescent="0.2">
      <c r="AE120" s="17"/>
      <c r="AF120" s="4" t="s">
        <v>432</v>
      </c>
      <c r="AG120" s="6" cm="1">
        <f t="array" ref="AG120">IF($M$34=1,INDEX(AQ120:AY120,1,$M$30),0)</f>
        <v>0</v>
      </c>
      <c r="AH120" s="9"/>
      <c r="AI120" s="9"/>
      <c r="AJ120" s="9"/>
      <c r="AK120" s="9"/>
      <c r="AL120" s="9"/>
      <c r="AM120" s="9"/>
      <c r="AN120" s="9"/>
      <c r="AO120" s="9"/>
      <c r="AP120" s="13"/>
      <c r="AQ120" s="6">
        <f>Calculs!E307</f>
        <v>0</v>
      </c>
      <c r="AR120" s="6">
        <f>Calculs!F307</f>
        <v>79.2</v>
      </c>
      <c r="AS120" s="6">
        <f>Calculs!G307</f>
        <v>16.899999999999991</v>
      </c>
      <c r="AT120" s="6">
        <f>Calculs!H307</f>
        <v>16.899999999999991</v>
      </c>
      <c r="AU120" s="6">
        <f>Calculs!I307</f>
        <v>16.899999999999991</v>
      </c>
      <c r="AV120" s="6">
        <f>Calculs!J307</f>
        <v>16.899999999999991</v>
      </c>
      <c r="AW120" s="6">
        <f>Calculs!K307</f>
        <v>52.002525316941679</v>
      </c>
      <c r="AX120" s="6">
        <f>Calculs!L307</f>
        <v>36.797474683058319</v>
      </c>
      <c r="AY120" s="6">
        <f>Calculs!M307</f>
        <v>52.002525316941679</v>
      </c>
      <c r="AZ120" s="17"/>
    </row>
    <row r="121" spans="31:52" ht="15" customHeight="1" x14ac:dyDescent="0.2">
      <c r="AE121" s="17"/>
      <c r="AF121" s="4" t="s">
        <v>439</v>
      </c>
      <c r="AG121" s="6" cm="1">
        <f t="array" ref="AG121">IF($M$34=1,INDEX(AQ121:AY121,1,$M$30),0)</f>
        <v>0</v>
      </c>
      <c r="AH121" s="9"/>
      <c r="AI121" s="9"/>
      <c r="AJ121" s="9"/>
      <c r="AK121" s="9"/>
      <c r="AL121" s="9"/>
      <c r="AM121" s="9"/>
      <c r="AN121" s="9"/>
      <c r="AO121" s="9"/>
      <c r="AP121" s="13"/>
      <c r="AQ121" s="6">
        <f>Calculs!E308</f>
        <v>0</v>
      </c>
      <c r="AR121" s="6">
        <f>Calculs!F308</f>
        <v>76.09999999999998</v>
      </c>
      <c r="AS121" s="6">
        <f>Calculs!G308</f>
        <v>59.199999999999996</v>
      </c>
      <c r="AT121" s="6">
        <f>Calculs!H308</f>
        <v>59.199999999999996</v>
      </c>
      <c r="AU121" s="6">
        <f>Calculs!I308</f>
        <v>59.199999999999996</v>
      </c>
      <c r="AV121" s="6">
        <f>Calculs!J308</f>
        <v>59.199999999999996</v>
      </c>
      <c r="AW121" s="6">
        <f>Calculs!K308</f>
        <v>76.099999999999994</v>
      </c>
      <c r="AX121" s="6">
        <f>Calculs!L308</f>
        <v>39.302525316941676</v>
      </c>
      <c r="AY121" s="6">
        <f>Calculs!M308</f>
        <v>76.099999999999994</v>
      </c>
      <c r="AZ121" s="17"/>
    </row>
    <row r="122" spans="31:52" ht="15" customHeight="1" x14ac:dyDescent="0.2">
      <c r="AE122" s="17"/>
      <c r="AF122" s="17"/>
      <c r="AG122" s="17"/>
      <c r="AH122" s="18"/>
      <c r="AI122" s="18"/>
      <c r="AJ122" s="18"/>
      <c r="AK122" s="18"/>
      <c r="AL122" s="18"/>
      <c r="AM122" s="18"/>
      <c r="AN122" s="18"/>
      <c r="AO122" s="18"/>
      <c r="AP122" s="17"/>
      <c r="AQ122" s="17"/>
      <c r="AR122" s="17"/>
      <c r="AS122" s="17"/>
      <c r="AT122" s="17"/>
      <c r="AU122" s="17"/>
      <c r="AV122" s="17"/>
      <c r="AW122" s="17"/>
      <c r="AX122" s="17"/>
      <c r="AY122" s="17"/>
      <c r="AZ122" s="17"/>
    </row>
  </sheetData>
  <mergeCells count="16">
    <mergeCell ref="AH63:AI63"/>
    <mergeCell ref="AJ63:AK63"/>
    <mergeCell ref="AN63:AO63"/>
    <mergeCell ref="AH93:AI93"/>
    <mergeCell ref="AJ93:AK93"/>
    <mergeCell ref="AN93:AO93"/>
    <mergeCell ref="AL63:AM63"/>
    <mergeCell ref="AL93:AM93"/>
    <mergeCell ref="AJ33:AK33"/>
    <mergeCell ref="AH33:AI33"/>
    <mergeCell ref="AN33:AO33"/>
    <mergeCell ref="AN3:AO3"/>
    <mergeCell ref="AJ3:AK3"/>
    <mergeCell ref="AH3:AI3"/>
    <mergeCell ref="AL3:AM3"/>
    <mergeCell ref="AL33:AM33"/>
  </mergeCells>
  <phoneticPr fontId="9" type="noConversion"/>
  <pageMargins left="0.39370078740157483" right="0.39370078740157483" top="0.39370078740157483" bottom="0.39370078740157483" header="0.31496062992125984" footer="0.31496062992125984"/>
  <pageSetup paperSize="119" scale="23"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Informations</vt:lpstr>
      <vt:lpstr>Situations</vt:lpstr>
      <vt:lpstr>Calculs</vt:lpstr>
      <vt:lpstr>Section soudée</vt:lpstr>
      <vt:lpstr>Calculs!Impression_des_titres</vt:lpstr>
      <vt:lpstr>Calculs!Zone_d_impression</vt:lpstr>
      <vt:lpstr>Informations!Zone_d_impression</vt:lpstr>
      <vt:lpstr>'Section soudée'!Zone_d_impression</vt:lpstr>
      <vt:lpstr>Situations!Zone_d_impression</vt:lpstr>
    </vt:vector>
  </TitlesOfParts>
  <Company>GENIVAR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Benoit Cusson</dc:creator>
  <cp:lastModifiedBy>Cusson, Benoit</cp:lastModifiedBy>
  <cp:lastPrinted>2024-01-31T18:40:37Z</cp:lastPrinted>
  <dcterms:created xsi:type="dcterms:W3CDTF">2014-06-05T18:47:29Z</dcterms:created>
  <dcterms:modified xsi:type="dcterms:W3CDTF">2024-01-31T18:41:58Z</dcterms:modified>
</cp:coreProperties>
</file>